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4-2026 г.г\Методики распределения МБТ\Образование\"/>
    </mc:Choice>
  </mc:AlternateContent>
  <bookViews>
    <workbookView xWindow="0" yWindow="0" windowWidth="28800" windowHeight="12435"/>
  </bookViews>
  <sheets>
    <sheet name="2024г род.пл на 01.01.2023 " sheetId="5" r:id="rId1"/>
    <sheet name="2025г род.пл на 01.01.2023" sheetId="6" r:id="rId2"/>
    <sheet name="2026г род.пл на 01.01.2023" sheetId="7" r:id="rId3"/>
  </sheets>
  <externalReferences>
    <externalReference r:id="rId4"/>
  </externalReferences>
  <definedNames>
    <definedName name="_xlnm.Print_Titles" localSheetId="0">'2024г род.пл на 01.01.2023 '!$A:$A</definedName>
    <definedName name="_xlnm.Print_Titles" localSheetId="1">'2025г род.пл на 01.01.2023'!$A:$A</definedName>
    <definedName name="_xlnm.Print_Titles" localSheetId="2">'2026г род.пл на 01.01.2023'!$A:$A</definedName>
    <definedName name="_xlnm.Print_Area" localSheetId="0">'2024г род.пл на 01.01.2023 '!$A$1:$I$41</definedName>
    <definedName name="_xlnm.Print_Area" localSheetId="1">'2025г род.пл на 01.01.2023'!$A$1:$I$41</definedName>
    <definedName name="_xlnm.Print_Area" localSheetId="2">'2026г род.пл на 01.01.2023'!$A$1:$I$41</definedName>
  </definedNames>
  <calcPr calcId="152511"/>
</workbook>
</file>

<file path=xl/calcChain.xml><?xml version="1.0" encoding="utf-8"?>
<calcChain xmlns="http://schemas.openxmlformats.org/spreadsheetml/2006/main">
  <c r="B38" i="7" l="1"/>
  <c r="C38" i="7"/>
  <c r="D38" i="7"/>
  <c r="S37" i="7" l="1"/>
  <c r="P37" i="7"/>
  <c r="K37" i="7"/>
  <c r="J37" i="7"/>
  <c r="H37" i="7"/>
  <c r="G37" i="7"/>
  <c r="F37" i="7"/>
  <c r="S36" i="7"/>
  <c r="P36" i="7"/>
  <c r="K36" i="7"/>
  <c r="J36" i="7"/>
  <c r="H36" i="7"/>
  <c r="G36" i="7"/>
  <c r="F36" i="7"/>
  <c r="S35" i="7"/>
  <c r="P35" i="7"/>
  <c r="K35" i="7"/>
  <c r="J35" i="7"/>
  <c r="H35" i="7"/>
  <c r="G35" i="7"/>
  <c r="F35" i="7"/>
  <c r="S34" i="7"/>
  <c r="P34" i="7"/>
  <c r="K34" i="7"/>
  <c r="J34" i="7"/>
  <c r="H34" i="7"/>
  <c r="G34" i="7"/>
  <c r="F34" i="7"/>
  <c r="S33" i="7"/>
  <c r="P33" i="7"/>
  <c r="K33" i="7"/>
  <c r="J33" i="7"/>
  <c r="H33" i="7"/>
  <c r="G33" i="7"/>
  <c r="F33" i="7"/>
  <c r="S32" i="7"/>
  <c r="P32" i="7"/>
  <c r="K32" i="7"/>
  <c r="J32" i="7"/>
  <c r="H32" i="7"/>
  <c r="G32" i="7"/>
  <c r="F32" i="7"/>
  <c r="S31" i="7"/>
  <c r="P31" i="7"/>
  <c r="K31" i="7"/>
  <c r="J31" i="7"/>
  <c r="H31" i="7"/>
  <c r="G31" i="7"/>
  <c r="F31" i="7"/>
  <c r="S30" i="7"/>
  <c r="P30" i="7"/>
  <c r="K30" i="7"/>
  <c r="J30" i="7"/>
  <c r="H30" i="7"/>
  <c r="G30" i="7"/>
  <c r="F30" i="7"/>
  <c r="S29" i="7"/>
  <c r="P29" i="7"/>
  <c r="K29" i="7"/>
  <c r="J29" i="7"/>
  <c r="H29" i="7"/>
  <c r="G29" i="7"/>
  <c r="F29" i="7"/>
  <c r="S28" i="7"/>
  <c r="P28" i="7"/>
  <c r="K28" i="7"/>
  <c r="J28" i="7"/>
  <c r="H28" i="7"/>
  <c r="G28" i="7"/>
  <c r="F28" i="7"/>
  <c r="S27" i="7"/>
  <c r="P27" i="7"/>
  <c r="K27" i="7"/>
  <c r="J27" i="7"/>
  <c r="H27" i="7"/>
  <c r="G27" i="7"/>
  <c r="F27" i="7"/>
  <c r="S26" i="7"/>
  <c r="P26" i="7"/>
  <c r="K26" i="7"/>
  <c r="J26" i="7"/>
  <c r="H26" i="7"/>
  <c r="G26" i="7"/>
  <c r="F26" i="7"/>
  <c r="S25" i="7"/>
  <c r="P25" i="7"/>
  <c r="K25" i="7"/>
  <c r="J25" i="7"/>
  <c r="H25" i="7"/>
  <c r="G25" i="7"/>
  <c r="F25" i="7"/>
  <c r="S24" i="7"/>
  <c r="P24" i="7"/>
  <c r="K24" i="7"/>
  <c r="J24" i="7"/>
  <c r="H24" i="7"/>
  <c r="G24" i="7"/>
  <c r="F24" i="7"/>
  <c r="S23" i="7"/>
  <c r="P23" i="7"/>
  <c r="K23" i="7"/>
  <c r="J23" i="7"/>
  <c r="H23" i="7"/>
  <c r="G23" i="7"/>
  <c r="F23" i="7"/>
  <c r="S22" i="7"/>
  <c r="P22" i="7"/>
  <c r="K22" i="7"/>
  <c r="J22" i="7"/>
  <c r="H22" i="7"/>
  <c r="G22" i="7"/>
  <c r="F22" i="7"/>
  <c r="K21" i="7"/>
  <c r="J21" i="7"/>
  <c r="H21" i="7"/>
  <c r="G21" i="7"/>
  <c r="F21" i="7"/>
  <c r="S20" i="7"/>
  <c r="P20" i="7"/>
  <c r="K20" i="7"/>
  <c r="J20" i="7"/>
  <c r="H20" i="7"/>
  <c r="G20" i="7"/>
  <c r="F20" i="7"/>
  <c r="S19" i="7"/>
  <c r="P19" i="7"/>
  <c r="K19" i="7"/>
  <c r="J19" i="7"/>
  <c r="H19" i="7"/>
  <c r="G19" i="7"/>
  <c r="F19" i="7"/>
  <c r="S18" i="7"/>
  <c r="P18" i="7"/>
  <c r="K18" i="7"/>
  <c r="J18" i="7"/>
  <c r="H18" i="7"/>
  <c r="G18" i="7"/>
  <c r="F18" i="7"/>
  <c r="S17" i="7"/>
  <c r="P17" i="7"/>
  <c r="K17" i="7"/>
  <c r="J17" i="7"/>
  <c r="H17" i="7"/>
  <c r="G17" i="7"/>
  <c r="F17" i="7"/>
  <c r="S16" i="7"/>
  <c r="P16" i="7"/>
  <c r="K16" i="7"/>
  <c r="J16" i="7"/>
  <c r="H16" i="7"/>
  <c r="G16" i="7"/>
  <c r="F16" i="7"/>
  <c r="S15" i="7"/>
  <c r="P15" i="7"/>
  <c r="K15" i="7"/>
  <c r="J15" i="7"/>
  <c r="H15" i="7"/>
  <c r="G15" i="7"/>
  <c r="F15" i="7"/>
  <c r="S14" i="7"/>
  <c r="P14" i="7"/>
  <c r="K14" i="7"/>
  <c r="J14" i="7"/>
  <c r="H14" i="7"/>
  <c r="G14" i="7"/>
  <c r="F14" i="7"/>
  <c r="S13" i="7"/>
  <c r="P13" i="7"/>
  <c r="K13" i="7"/>
  <c r="J13" i="7"/>
  <c r="H13" i="7"/>
  <c r="G13" i="7"/>
  <c r="F13" i="7"/>
  <c r="S12" i="7"/>
  <c r="P12" i="7"/>
  <c r="K12" i="7"/>
  <c r="J12" i="7"/>
  <c r="H12" i="7"/>
  <c r="G12" i="7"/>
  <c r="F12" i="7"/>
  <c r="D38" i="6"/>
  <c r="C38" i="6"/>
  <c r="B38" i="6"/>
  <c r="S37" i="6"/>
  <c r="P37" i="6"/>
  <c r="K37" i="6"/>
  <c r="J37" i="6"/>
  <c r="H37" i="6"/>
  <c r="G37" i="6"/>
  <c r="F37" i="6"/>
  <c r="S36" i="6"/>
  <c r="P36" i="6"/>
  <c r="K36" i="6"/>
  <c r="J36" i="6"/>
  <c r="H36" i="6"/>
  <c r="G36" i="6"/>
  <c r="F36" i="6"/>
  <c r="I36" i="6" s="1"/>
  <c r="S35" i="6"/>
  <c r="P35" i="6"/>
  <c r="K35" i="6"/>
  <c r="J35" i="6"/>
  <c r="H35" i="6"/>
  <c r="G35" i="6"/>
  <c r="F35" i="6"/>
  <c r="S34" i="6"/>
  <c r="P34" i="6"/>
  <c r="K34" i="6"/>
  <c r="J34" i="6"/>
  <c r="H34" i="6"/>
  <c r="G34" i="6"/>
  <c r="F34" i="6"/>
  <c r="S33" i="6"/>
  <c r="P33" i="6"/>
  <c r="K33" i="6"/>
  <c r="J33" i="6"/>
  <c r="H33" i="6"/>
  <c r="G33" i="6"/>
  <c r="F33" i="6"/>
  <c r="S32" i="6"/>
  <c r="P32" i="6"/>
  <c r="K32" i="6"/>
  <c r="J32" i="6"/>
  <c r="H32" i="6"/>
  <c r="G32" i="6"/>
  <c r="F32" i="6"/>
  <c r="S31" i="6"/>
  <c r="P31" i="6"/>
  <c r="K31" i="6"/>
  <c r="J31" i="6"/>
  <c r="H31" i="6"/>
  <c r="G31" i="6"/>
  <c r="F31" i="6"/>
  <c r="S30" i="6"/>
  <c r="P30" i="6"/>
  <c r="K30" i="6"/>
  <c r="J30" i="6"/>
  <c r="H30" i="6"/>
  <c r="G30" i="6"/>
  <c r="F30" i="6"/>
  <c r="S29" i="6"/>
  <c r="P29" i="6"/>
  <c r="K29" i="6"/>
  <c r="J29" i="6"/>
  <c r="H29" i="6"/>
  <c r="G29" i="6"/>
  <c r="F29" i="6"/>
  <c r="S28" i="6"/>
  <c r="P28" i="6"/>
  <c r="K28" i="6"/>
  <c r="J28" i="6"/>
  <c r="H28" i="6"/>
  <c r="G28" i="6"/>
  <c r="F28" i="6"/>
  <c r="I28" i="6" s="1"/>
  <c r="S27" i="6"/>
  <c r="P27" i="6"/>
  <c r="K27" i="6"/>
  <c r="J27" i="6"/>
  <c r="H27" i="6"/>
  <c r="G27" i="6"/>
  <c r="F27" i="6"/>
  <c r="S26" i="6"/>
  <c r="P26" i="6"/>
  <c r="K26" i="6"/>
  <c r="J26" i="6"/>
  <c r="H26" i="6"/>
  <c r="G26" i="6"/>
  <c r="F26" i="6"/>
  <c r="S25" i="6"/>
  <c r="P25" i="6"/>
  <c r="K25" i="6"/>
  <c r="J25" i="6"/>
  <c r="H25" i="6"/>
  <c r="G25" i="6"/>
  <c r="F25" i="6"/>
  <c r="S24" i="6"/>
  <c r="P24" i="6"/>
  <c r="K24" i="6"/>
  <c r="J24" i="6"/>
  <c r="H24" i="6"/>
  <c r="G24" i="6"/>
  <c r="F24" i="6"/>
  <c r="S23" i="6"/>
  <c r="P23" i="6"/>
  <c r="K23" i="6"/>
  <c r="J23" i="6"/>
  <c r="H23" i="6"/>
  <c r="G23" i="6"/>
  <c r="F23" i="6"/>
  <c r="S22" i="6"/>
  <c r="P22" i="6"/>
  <c r="K22" i="6"/>
  <c r="J22" i="6"/>
  <c r="H22" i="6"/>
  <c r="G22" i="6"/>
  <c r="F22" i="6"/>
  <c r="K21" i="6"/>
  <c r="J21" i="6"/>
  <c r="H21" i="6"/>
  <c r="G21" i="6"/>
  <c r="F21" i="6"/>
  <c r="S20" i="6"/>
  <c r="P20" i="6"/>
  <c r="K20" i="6"/>
  <c r="J20" i="6"/>
  <c r="H20" i="6"/>
  <c r="G20" i="6"/>
  <c r="F20" i="6"/>
  <c r="S19" i="6"/>
  <c r="P19" i="6"/>
  <c r="K19" i="6"/>
  <c r="J19" i="6"/>
  <c r="H19" i="6"/>
  <c r="G19" i="6"/>
  <c r="F19" i="6"/>
  <c r="S18" i="6"/>
  <c r="P18" i="6"/>
  <c r="K18" i="6"/>
  <c r="J18" i="6"/>
  <c r="H18" i="6"/>
  <c r="G18" i="6"/>
  <c r="F18" i="6"/>
  <c r="S17" i="6"/>
  <c r="P17" i="6"/>
  <c r="K17" i="6"/>
  <c r="J17" i="6"/>
  <c r="H17" i="6"/>
  <c r="G17" i="6"/>
  <c r="F17" i="6"/>
  <c r="S16" i="6"/>
  <c r="P16" i="6"/>
  <c r="K16" i="6"/>
  <c r="J16" i="6"/>
  <c r="H16" i="6"/>
  <c r="G16" i="6"/>
  <c r="F16" i="6"/>
  <c r="S15" i="6"/>
  <c r="P15" i="6"/>
  <c r="K15" i="6"/>
  <c r="J15" i="6"/>
  <c r="H15" i="6"/>
  <c r="G15" i="6"/>
  <c r="F15" i="6"/>
  <c r="S14" i="6"/>
  <c r="P14" i="6"/>
  <c r="K14" i="6"/>
  <c r="J14" i="6"/>
  <c r="H14" i="6"/>
  <c r="G14" i="6"/>
  <c r="F14" i="6"/>
  <c r="S13" i="6"/>
  <c r="P13" i="6"/>
  <c r="K13" i="6"/>
  <c r="J13" i="6"/>
  <c r="H13" i="6"/>
  <c r="G13" i="6"/>
  <c r="F13" i="6"/>
  <c r="S12" i="6"/>
  <c r="P12" i="6"/>
  <c r="K12" i="6"/>
  <c r="J12" i="6"/>
  <c r="H12" i="6"/>
  <c r="G12" i="6"/>
  <c r="F12" i="6"/>
  <c r="I24" i="6" l="1"/>
  <c r="G38" i="7"/>
  <c r="I13" i="7"/>
  <c r="I17" i="7"/>
  <c r="I21" i="7"/>
  <c r="I25" i="7"/>
  <c r="I29" i="7"/>
  <c r="I33" i="7"/>
  <c r="I37" i="7"/>
  <c r="G38" i="6"/>
  <c r="I13" i="6"/>
  <c r="I17" i="6"/>
  <c r="I21" i="6"/>
  <c r="I25" i="6"/>
  <c r="I29" i="6"/>
  <c r="I33" i="6"/>
  <c r="I37" i="6"/>
  <c r="F38" i="7"/>
  <c r="I14" i="7"/>
  <c r="I18" i="7"/>
  <c r="I22" i="7"/>
  <c r="I26" i="7"/>
  <c r="I30" i="7"/>
  <c r="I34" i="7"/>
  <c r="I16" i="7"/>
  <c r="I20" i="7"/>
  <c r="I24" i="7"/>
  <c r="I28" i="7"/>
  <c r="I32" i="7"/>
  <c r="I36" i="7"/>
  <c r="I12" i="7"/>
  <c r="J38" i="7"/>
  <c r="I15" i="7"/>
  <c r="I19" i="7"/>
  <c r="I23" i="7"/>
  <c r="I27" i="7"/>
  <c r="I31" i="7"/>
  <c r="I35" i="7"/>
  <c r="J38" i="6"/>
  <c r="I15" i="6"/>
  <c r="F38" i="6"/>
  <c r="I14" i="6"/>
  <c r="I18" i="6"/>
  <c r="I22" i="6"/>
  <c r="I26" i="6"/>
  <c r="I30" i="6"/>
  <c r="I34" i="6"/>
  <c r="I16" i="6"/>
  <c r="I20" i="6"/>
  <c r="I32" i="6"/>
  <c r="H38" i="6"/>
  <c r="I19" i="6"/>
  <c r="I23" i="6"/>
  <c r="I27" i="6"/>
  <c r="I31" i="6"/>
  <c r="I35" i="6"/>
  <c r="H38" i="7"/>
  <c r="I12" i="6"/>
  <c r="H19" i="5"/>
  <c r="H20" i="5"/>
  <c r="H24" i="5"/>
  <c r="H25" i="5"/>
  <c r="H28" i="5"/>
  <c r="H33" i="5"/>
  <c r="H35" i="5"/>
  <c r="H37" i="5"/>
  <c r="J22" i="5"/>
  <c r="G23" i="5"/>
  <c r="G25" i="5"/>
  <c r="J26" i="5"/>
  <c r="G27" i="5"/>
  <c r="G29" i="5"/>
  <c r="S30" i="5"/>
  <c r="G31" i="5"/>
  <c r="G33" i="5"/>
  <c r="P34" i="5"/>
  <c r="G35" i="5"/>
  <c r="G37" i="5"/>
  <c r="J13" i="5"/>
  <c r="P15" i="5"/>
  <c r="P16" i="5"/>
  <c r="F17" i="5"/>
  <c r="P19" i="5"/>
  <c r="S20" i="5"/>
  <c r="J21" i="5"/>
  <c r="J23" i="5"/>
  <c r="J24" i="5"/>
  <c r="P25" i="5"/>
  <c r="J27" i="5"/>
  <c r="S28" i="5"/>
  <c r="P29" i="5"/>
  <c r="J31" i="5"/>
  <c r="P32" i="5"/>
  <c r="P33" i="5"/>
  <c r="J35" i="5"/>
  <c r="P36" i="5"/>
  <c r="S37" i="5"/>
  <c r="K37" i="5"/>
  <c r="K36" i="5"/>
  <c r="H36" i="5"/>
  <c r="G36" i="5"/>
  <c r="K35" i="5"/>
  <c r="S34" i="5"/>
  <c r="K34" i="5"/>
  <c r="H34" i="5"/>
  <c r="F34" i="5"/>
  <c r="K33" i="5"/>
  <c r="S32" i="5"/>
  <c r="K32" i="5"/>
  <c r="H32" i="5"/>
  <c r="G32" i="5"/>
  <c r="K31" i="5"/>
  <c r="H31" i="5"/>
  <c r="K30" i="5"/>
  <c r="J30" i="5"/>
  <c r="H30" i="5"/>
  <c r="F30" i="5"/>
  <c r="K29" i="5"/>
  <c r="K28" i="5"/>
  <c r="J28" i="5"/>
  <c r="G28" i="5"/>
  <c r="K27" i="5"/>
  <c r="H27" i="5"/>
  <c r="K26" i="5"/>
  <c r="H26" i="5"/>
  <c r="F26" i="5"/>
  <c r="K25" i="5"/>
  <c r="K24" i="5"/>
  <c r="G24" i="5"/>
  <c r="F24" i="5"/>
  <c r="K23" i="5"/>
  <c r="H23" i="5"/>
  <c r="P22" i="5"/>
  <c r="K22" i="5"/>
  <c r="H22" i="5"/>
  <c r="G22" i="5"/>
  <c r="F22" i="5"/>
  <c r="K21" i="5"/>
  <c r="H21" i="5"/>
  <c r="G21" i="5"/>
  <c r="K20" i="5"/>
  <c r="J20" i="5"/>
  <c r="G20" i="5"/>
  <c r="K19" i="5"/>
  <c r="G19" i="5"/>
  <c r="K18" i="5"/>
  <c r="H18" i="5"/>
  <c r="F18" i="5"/>
  <c r="K17" i="5"/>
  <c r="H17" i="5"/>
  <c r="G17" i="5"/>
  <c r="S16" i="5"/>
  <c r="K16" i="5"/>
  <c r="H16" i="5"/>
  <c r="G16" i="5"/>
  <c r="K15" i="5"/>
  <c r="H15" i="5"/>
  <c r="G15" i="5"/>
  <c r="F15" i="5"/>
  <c r="P14" i="5"/>
  <c r="K14" i="5"/>
  <c r="H14" i="5"/>
  <c r="G14" i="5"/>
  <c r="F14" i="5"/>
  <c r="S13" i="5"/>
  <c r="K13" i="5"/>
  <c r="H13" i="5"/>
  <c r="G13" i="5"/>
  <c r="F13" i="5"/>
  <c r="K12" i="5"/>
  <c r="G12" i="5"/>
  <c r="I38" i="7" l="1"/>
  <c r="I38" i="6"/>
  <c r="J18" i="5"/>
  <c r="J14" i="5"/>
  <c r="S14" i="5"/>
  <c r="J16" i="5"/>
  <c r="G18" i="5"/>
  <c r="P18" i="5"/>
  <c r="F20" i="5"/>
  <c r="S22" i="5"/>
  <c r="P24" i="5"/>
  <c r="G26" i="5"/>
  <c r="P26" i="5"/>
  <c r="F28" i="5"/>
  <c r="I28" i="5" s="1"/>
  <c r="J32" i="5"/>
  <c r="J34" i="5"/>
  <c r="J36" i="5"/>
  <c r="S36" i="5"/>
  <c r="F16" i="5"/>
  <c r="S18" i="5"/>
  <c r="P20" i="5"/>
  <c r="S24" i="5"/>
  <c r="S26" i="5"/>
  <c r="P28" i="5"/>
  <c r="G30" i="5"/>
  <c r="I30" i="5" s="1"/>
  <c r="P30" i="5"/>
  <c r="F32" i="5"/>
  <c r="I32" i="5" s="1"/>
  <c r="F36" i="5"/>
  <c r="G34" i="5"/>
  <c r="I34" i="5" s="1"/>
  <c r="S15" i="5"/>
  <c r="F35" i="5"/>
  <c r="I35" i="5" s="1"/>
  <c r="J15" i="5"/>
  <c r="F23" i="5"/>
  <c r="I23" i="5" s="1"/>
  <c r="S27" i="5"/>
  <c r="F31" i="5"/>
  <c r="I31" i="5" s="1"/>
  <c r="P13" i="5"/>
  <c r="F21" i="5"/>
  <c r="I21" i="5" s="1"/>
  <c r="F19" i="5"/>
  <c r="I19" i="5" s="1"/>
  <c r="S23" i="5"/>
  <c r="F27" i="5"/>
  <c r="I27" i="5" s="1"/>
  <c r="F25" i="5"/>
  <c r="I25" i="5" s="1"/>
  <c r="F29" i="5"/>
  <c r="S31" i="5"/>
  <c r="F33" i="5"/>
  <c r="I33" i="5" s="1"/>
  <c r="S35" i="5"/>
  <c r="S17" i="5"/>
  <c r="C38" i="5"/>
  <c r="S19" i="5"/>
  <c r="S29" i="5"/>
  <c r="J17" i="5"/>
  <c r="I16" i="5"/>
  <c r="P17" i="5"/>
  <c r="I20" i="5"/>
  <c r="S25" i="5"/>
  <c r="H29" i="5"/>
  <c r="S33" i="5"/>
  <c r="I18" i="5"/>
  <c r="D38" i="5"/>
  <c r="H12" i="5"/>
  <c r="S12" i="5"/>
  <c r="G38" i="5"/>
  <c r="I22" i="5"/>
  <c r="I24" i="5"/>
  <c r="I26" i="5"/>
  <c r="I36" i="5"/>
  <c r="I15" i="5"/>
  <c r="I17" i="5"/>
  <c r="I14" i="5"/>
  <c r="J19" i="5"/>
  <c r="P23" i="5"/>
  <c r="J25" i="5"/>
  <c r="P27" i="5"/>
  <c r="J29" i="5"/>
  <c r="P31" i="5"/>
  <c r="J33" i="5"/>
  <c r="P35" i="5"/>
  <c r="J37" i="5"/>
  <c r="I13" i="5"/>
  <c r="F37" i="5"/>
  <c r="I37" i="5" s="1"/>
  <c r="P37" i="5"/>
  <c r="F12" i="5"/>
  <c r="B38" i="5"/>
  <c r="J12" i="5"/>
  <c r="P12" i="5"/>
  <c r="H38" i="5" l="1"/>
  <c r="I12" i="5"/>
  <c r="I29" i="5"/>
  <c r="F38" i="5"/>
  <c r="J38" i="5"/>
  <c r="I38" i="5" l="1"/>
</calcChain>
</file>

<file path=xl/sharedStrings.xml><?xml version="1.0" encoding="utf-8"?>
<sst xmlns="http://schemas.openxmlformats.org/spreadsheetml/2006/main" count="141" uniqueCount="49">
  <si>
    <t>Наименование муниципальных образований</t>
  </si>
  <si>
    <t>в заявках МОУО на 2022-2024гг</t>
  </si>
  <si>
    <t>в отчете за 1 полугодие 2021г.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</si>
  <si>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</si>
  <si>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</si>
  <si>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</si>
  <si>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</si>
  <si>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НГ не было повыш в 2021г</t>
  </si>
  <si>
    <t>Городской округ Тейково</t>
  </si>
  <si>
    <t>СВ не было повыш в 2021г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</si>
  <si>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</si>
  <si>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</si>
  <si>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</si>
  <si>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</si>
  <si>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</si>
  <si>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</si>
  <si>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</si>
  <si>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</si>
  <si>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</si>
  <si>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</si>
  <si>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</si>
  <si>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</si>
  <si>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в Консультанте без изм.</t>
  </si>
  <si>
    <t>Палехский муниципальный район</t>
  </si>
  <si>
    <t>в Консультанте изм. с мая 2022г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</si>
  <si>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</si>
  <si>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</si>
  <si>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</si>
  <si>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</si>
  <si>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</si>
  <si>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</si>
  <si>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</si>
  <si>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</si>
  <si>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</si>
  <si>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9=гр.6+гр.7+гр.8</t>
  </si>
  <si>
    <t>Объем иного межбюджетного трансферта (руб.)</t>
  </si>
  <si>
    <t>Расходы с учетом очередности рождения детей, пасынков и падчериц</t>
  </si>
  <si>
    <t>на 1-ого ребенка (25%) (руб.)</t>
  </si>
  <si>
    <t>на 3-ого ребенка и последующих (75%) (руб.)</t>
  </si>
  <si>
    <t>Количество в семьях участников СВО первых детей, пасынков и падчериц, посещающих муниципальные образовательные организации, реализующие образовательную программу дошкольного образования (чел.)</t>
  </si>
  <si>
    <t>Количество в семьях участников СВО вторых детей, пасынков и падчериц, посещающих муниципальные образовательные организации, реализующие образовательную программу дошкольного образования (чел.)</t>
  </si>
  <si>
    <t>Количество в семьях участников СВО третьих и последующих детей, пасынков и падчериц, посещающих муниципальные образовательные организации, реализующие образовательную программу дошкольного образования (чел.)</t>
  </si>
  <si>
    <t>на 2-ого ребенка (55%) (руб.)</t>
  </si>
  <si>
    <t xml:space="preserve">Средний размер родительской платы  за присмотр и уход за детьми в государственных и муниципальных образовательных организациях, реализующих образовательную программу дошкольного образования, установленный Правительством Ивановской области,в месяц (руб.) </t>
  </si>
  <si>
    <t>Начальник Департамента
образования Ивановской области</t>
  </si>
  <si>
    <t>О.Г. Антонова</t>
  </si>
  <si>
    <t>Расчет распределения иных межбюджетных трансфертов бюджетам муниципальных районов и городских округов Ивановской области на возмещение расходов бюджетов муниципальных районов и городских округов Ивановской области, связанных с уменьшением размера родительской платы за присмотр и уход в муниципальных образовательных организациях, реализующих образовательную программу дошкольного образования, за детьми, пасынками и падчерицами граждан, принимающих участие (принимавших участие, в том числе погибших (умерших)) в специальной военной операции, проводимой с 24 февраля 2022 года, из числа военнослужащих и сотрудников федеральных органов исполнительной власти и федеральных государственных органов,  в которых федеральным законом предусмотрена военная служба, сотрудников органов внутренних дел Российской Федерации, граждан Российской Федерации, заключивших после 21 сентября 2022 года контракт в соответствии с пунктом 7 статьи 38 Федерального закона от 28.03.1998 № 53-ФЗ  «О воинской обязанности и военной службе» или заключивших контракт о добровольном содействии в выполнении задач, возложенных на Вооруженные Силы Российской Федерации,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а также граждан, призванных на военную службу по мобилизации в Вооруженные Силы Российской Федерации, на 2024 год</t>
  </si>
  <si>
    <t>Расчет распределения иных межбюджетных трансфертов бюджетам муниципальных районов и городских округов Ивановской области на возмещение расходов бюджетов муниципальных районов и городских округов Ивановской области, связанных с уменьшением размера родительской платы за присмотр и уход в муниципальных образовательных организациях, реализующих образовательную программу дошкольного образования, за детьми, пасынками и падчерицами граждан, принимающих участие (принимавших участие, в том числе погибших (умерших)) в специальной военной операции, проводимой с 24 февраля 2022 года, из числа военнослужащих и сотрудников федеральных органов исполнительной власти и федеральных государственных органов,  в которых федеральным законом предусмотрена военная служба, сотрудников органов внутренних дел Российской Федерации, граждан Российской Федерации, заключивших после 21 сентября 2022 года контракт в соответствии с пунктом 7 статьи 38 Федерального закона от 28.03.1998 № 53-ФЗ  «О воинской обязанности и военной службе» или заключивших контракт о добровольном содействии в выполнении задач, возложенных на Вооруженные Силы Российской Федерации,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а также граждан, призванных на военную службу по мобилизации в Вооруженные Силы Российской Федерации, на 2025 год</t>
  </si>
  <si>
    <t>Расчет распределения иных межбюджетных трансфертов бюджетам муниципальных районов и городских округов Ивановской области на возмещение расходов бюджетов муниципальных районов и городских округов Ивановской области, связанных с уменьшением размера родительской платы за присмотр и уход в муниципальных образовательных организациях, реализующих образовательную программу дошкольного образования, за детьми, пасынками и падчерицами граждан, принимающих участие (принимавших участие, в том числе погибших (умерших)) в специальной военной операции, проводимой с 24 февраля 2022 года, из числа военнослужащих и сотрудников федеральных органов исполнительной власти и федеральных государственных органов,  в которых федеральным законом предусмотрена военная служба, сотрудников органов внутренних дел Российской Федерации, граждан Российской Федерации, заключивших после 21 сентября 2022 года контракт в соответствии с пунктом 7 статьи 38 Федерального закона от 28.03.1998 № 53-ФЗ  «О воинской обязанности и военной службе» или заключивших контракт о добровольном содействии в выполнении задач, возложенных на Вооруженные Силы Российской Федерации,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а также граждан, призванных на военную службу по мобилизации в Вооруженные Силы Российской Федерации,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</si>
</sst>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3" fillId="0" borderId="0" xfId="1" applyFont="1"/>
    <xf numFmtId="0" fontId="0" fillId="0" borderId="0" xfId="0" applyBorder="1" applyAlignment="1">
      <alignment horizontal="center" vertical="justify"/>
    </xf>
    <xf numFmtId="0" fontId="0" fillId="0" borderId="0" xfId="0" applyNumberFormat="1" applyBorder="1" applyAlignment="1">
      <alignment horizontal="center" vertical="justify"/>
    </xf>
    <xf numFmtId="0" fontId="1" fillId="0" borderId="0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1" applyFont="1" applyBorder="1"/>
    <xf numFmtId="0" fontId="5" fillId="0" borderId="2" xfId="0" applyFont="1" applyBorder="1"/>
    <xf numFmtId="1" fontId="5" fillId="0" borderId="2" xfId="0" applyNumberFormat="1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64" fontId="5" fillId="0" borderId="2" xfId="1" applyFont="1" applyBorder="1" applyAlignment="1">
      <alignment horizontal="center"/>
    </xf>
    <xf numFmtId="164" fontId="5" fillId="0" borderId="2" xfId="1" applyFont="1" applyBorder="1" applyAlignment="1"/>
    <xf numFmtId="0" fontId="0" fillId="0" borderId="2" xfId="0" applyBorder="1"/>
    <xf numFmtId="1" fontId="0" fillId="0" borderId="0" xfId="0" applyNumberFormat="1"/>
    <xf numFmtId="0" fontId="5" fillId="0" borderId="2" xfId="0" applyFont="1" applyFill="1" applyBorder="1"/>
    <xf numFmtId="1" fontId="5" fillId="0" borderId="3" xfId="0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164" fontId="2" fillId="0" borderId="0" xfId="1" applyFont="1"/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3" fillId="0" borderId="2" xfId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53;&#1086;&#1074;&#1086;&#1078;&#1080;&#1083;&#1086;&#1074;&#1072;%20&#1045;.&#1045;\&#1050;&#1086;&#1084;&#1087;&#1077;&#1085;&#1089;&#1072;&#1094;&#1080;&#1103;%20&#1074;%20&#1044;&#1054;&#1059;\2022%20&#1075;&#1086;&#1076;\&#1057;&#1042;&#1054;%20&#1091;&#1095;&#1072;&#1089;&#1090;&#1085;&#1080;&#1082;&#1080;\&#1050;&#1086;&#1084;&#1087;&#1077;&#1085;&#1089;&#1072;&#1094;&#1080;&#1103;%20&#1088;&#1086;&#1076;.&#1087;&#1083;&#1072;&#1090;&#1099;\&#1057;&#1082;&#1080;&#1076;&#1082;&#1072;%20&#1091;&#1095;&#1072;&#1089;&#1090;&#1085;&#1080;&#1082;&#1072;&#1084;%20&#1057;&#1042;&#1054;\20.01.2023\&#1050;&#1086;&#1084;&#1087;&#1077;&#1089;&#1072;&#1094;&#1080;&#1103;%20&#1088;&#1086;&#1076;.&#1087;&#1083;&#1072;&#1090;&#1099;%202023&#1075;%20&#1088;&#1086;&#1076;.&#1087;&#1083;&#1072;&#1090;&#1072;%20&#1085;&#1072;%2001.01.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2018"/>
      <sheetName val="2022 по отчету за 1 кв-л 2021г"/>
      <sheetName val="2023 род.плата на 01.01.202 (2"/>
      <sheetName val="2023 род.плата на 01.01.2022"/>
      <sheetName val="2023 старая род.плата"/>
      <sheetName val="Заволжский"/>
      <sheetName val="Лежневский"/>
      <sheetName val="Приволжский"/>
      <sheetName val="Пучежский"/>
      <sheetName val="Тейковский"/>
      <sheetName val="2022"/>
      <sheetName val="2023"/>
      <sheetName val="2015 с подписью"/>
      <sheetName val="2012 год  (черновик)"/>
      <sheetName val="2011 год  (черновик)"/>
      <sheetName val="2010 год (черновик)"/>
      <sheetName val="Родит.плата постановления"/>
      <sheetName val="Родит.плата (штат и сеть)"/>
      <sheetName val="2010 год"/>
      <sheetName val="2011 год "/>
      <sheetName val="2012 год "/>
      <sheetName val="Штаты от Ан.Игор.(без автономны"/>
      <sheetName val="ср.разм.род.пл."/>
    </sheetNames>
    <sheetDataSet>
      <sheetData sheetId="0"/>
      <sheetData sheetId="1"/>
      <sheetData sheetId="2"/>
      <sheetData sheetId="3"/>
      <sheetData sheetId="4">
        <row r="43">
          <cell r="B43">
            <v>3226</v>
          </cell>
        </row>
      </sheetData>
      <sheetData sheetId="5">
        <row r="16">
          <cell r="E16">
            <v>1579</v>
          </cell>
        </row>
        <row r="17">
          <cell r="E17">
            <v>2312</v>
          </cell>
        </row>
        <row r="18">
          <cell r="E18">
            <v>2054</v>
          </cell>
        </row>
        <row r="19">
          <cell r="E19">
            <v>1900</v>
          </cell>
        </row>
        <row r="20">
          <cell r="E20">
            <v>2150</v>
          </cell>
        </row>
        <row r="21">
          <cell r="E21">
            <v>2107</v>
          </cell>
        </row>
        <row r="22">
          <cell r="E22">
            <v>1853</v>
          </cell>
        </row>
        <row r="23">
          <cell r="E23">
            <v>1400</v>
          </cell>
        </row>
        <row r="24">
          <cell r="E24">
            <v>1420</v>
          </cell>
        </row>
        <row r="25">
          <cell r="E25">
            <v>1585</v>
          </cell>
        </row>
        <row r="26">
          <cell r="E26">
            <v>1390</v>
          </cell>
        </row>
        <row r="27">
          <cell r="E27">
            <v>2020</v>
          </cell>
        </row>
        <row r="28">
          <cell r="E28">
            <v>1961</v>
          </cell>
        </row>
        <row r="29">
          <cell r="E29">
            <v>1606</v>
          </cell>
        </row>
        <row r="30">
          <cell r="E30">
            <v>1732</v>
          </cell>
        </row>
        <row r="31">
          <cell r="E31">
            <v>1638</v>
          </cell>
        </row>
        <row r="32">
          <cell r="E32">
            <v>1490</v>
          </cell>
        </row>
        <row r="33">
          <cell r="E33">
            <v>1900</v>
          </cell>
        </row>
        <row r="35">
          <cell r="E35">
            <v>1515</v>
          </cell>
        </row>
        <row r="36">
          <cell r="E36">
            <v>1528</v>
          </cell>
        </row>
        <row r="37">
          <cell r="E37">
            <v>1815</v>
          </cell>
        </row>
        <row r="38">
          <cell r="E38">
            <v>1560</v>
          </cell>
        </row>
        <row r="39">
          <cell r="E39">
            <v>1533</v>
          </cell>
        </row>
        <row r="40">
          <cell r="E40">
            <v>1301</v>
          </cell>
        </row>
        <row r="41">
          <cell r="E41">
            <v>1386</v>
          </cell>
        </row>
        <row r="42">
          <cell r="E42">
            <v>1550</v>
          </cell>
        </row>
      </sheetData>
      <sheetData sheetId="6">
        <row r="11">
          <cell r="B11">
            <v>1528</v>
          </cell>
        </row>
      </sheetData>
      <sheetData sheetId="7">
        <row r="11">
          <cell r="B11">
            <v>1721</v>
          </cell>
        </row>
      </sheetData>
      <sheetData sheetId="8">
        <row r="14">
          <cell r="B14">
            <v>1665</v>
          </cell>
        </row>
      </sheetData>
      <sheetData sheetId="9">
        <row r="9">
          <cell r="C9">
            <v>1677</v>
          </cell>
        </row>
      </sheetData>
      <sheetData sheetId="10">
        <row r="9">
          <cell r="B9">
            <v>1613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tabSelected="1" view="pageBreakPreview" topLeftCell="A7" zoomScaleNormal="95" zoomScaleSheetLayoutView="100" workbookViewId="0">
      <pane xSplit="1" topLeftCell="B1" activePane="topRight" state="frozen"/>
      <selection sqref="A1:D1"/>
      <selection pane="topRight" activeCell="A40" sqref="A40:XFD40"/>
    </sheetView>
  </sheetViews>
  <sheetFormatPr defaultRowHeight="12.75" x14ac:dyDescent="0.2"/>
  <cols>
    <col min="1" max="1" width="33.140625" customWidth="1"/>
    <col min="2" max="4" width="20" customWidth="1"/>
    <col min="5" max="5" width="27.42578125" customWidth="1"/>
    <col min="6" max="6" width="14.42578125" customWidth="1"/>
    <col min="7" max="7" width="14.85546875" customWidth="1"/>
    <col min="8" max="8" width="14" customWidth="1"/>
    <col min="9" max="9" width="14.5703125" customWidth="1"/>
    <col min="10" max="10" width="16.42578125" style="1" hidden="1" customWidth="1"/>
    <col min="11" max="11" width="15.28515625" style="1" hidden="1" customWidth="1"/>
    <col min="12" max="12" width="31.28515625" hidden="1" customWidth="1"/>
    <col min="13" max="17" width="0" hidden="1" customWidth="1"/>
    <col min="18" max="18" width="10.85546875" hidden="1" customWidth="1"/>
    <col min="19" max="31" width="0" hidden="1" customWidth="1"/>
  </cols>
  <sheetData>
    <row r="1" spans="1:39" ht="164.25" customHeight="1" x14ac:dyDescent="0.2">
      <c r="A1" s="24" t="s">
        <v>46</v>
      </c>
      <c r="B1" s="24"/>
      <c r="C1" s="24"/>
      <c r="D1" s="24"/>
      <c r="E1" s="24"/>
      <c r="F1" s="24"/>
      <c r="G1" s="24"/>
      <c r="H1" s="24"/>
      <c r="I1" s="24"/>
    </row>
    <row r="2" spans="1:39" ht="13.9" customHeight="1" x14ac:dyDescent="0.2">
      <c r="A2" s="2"/>
      <c r="B2" s="3"/>
      <c r="C2" s="3"/>
      <c r="D2" s="3"/>
      <c r="E2" s="3"/>
      <c r="F2" s="3"/>
      <c r="G2" s="3"/>
      <c r="H2" s="3"/>
      <c r="I2" s="4"/>
    </row>
    <row r="3" spans="1:39" ht="24" customHeight="1" x14ac:dyDescent="0.2">
      <c r="A3" s="25" t="s">
        <v>0</v>
      </c>
      <c r="B3" s="27" t="s">
        <v>39</v>
      </c>
      <c r="C3" s="27" t="s">
        <v>40</v>
      </c>
      <c r="D3" s="27" t="s">
        <v>41</v>
      </c>
      <c r="E3" s="27" t="s">
        <v>43</v>
      </c>
      <c r="F3" s="28" t="s">
        <v>36</v>
      </c>
      <c r="G3" s="29"/>
      <c r="H3" s="30"/>
      <c r="I3" s="31" t="s">
        <v>35</v>
      </c>
      <c r="J3" s="32"/>
    </row>
    <row r="4" spans="1:39" ht="12.75" customHeight="1" x14ac:dyDescent="0.2">
      <c r="A4" s="26"/>
      <c r="B4" s="27"/>
      <c r="C4" s="27"/>
      <c r="D4" s="27"/>
      <c r="E4" s="27"/>
      <c r="F4" s="33" t="s">
        <v>37</v>
      </c>
      <c r="G4" s="33" t="s">
        <v>42</v>
      </c>
      <c r="H4" s="33" t="s">
        <v>38</v>
      </c>
      <c r="I4" s="31"/>
      <c r="J4" s="32"/>
    </row>
    <row r="5" spans="1:39" ht="12.75" customHeight="1" x14ac:dyDescent="0.2">
      <c r="A5" s="26"/>
      <c r="B5" s="27"/>
      <c r="C5" s="27"/>
      <c r="D5" s="27"/>
      <c r="E5" s="27"/>
      <c r="F5" s="34"/>
      <c r="G5" s="34"/>
      <c r="H5" s="34"/>
      <c r="I5" s="31"/>
      <c r="J5" s="32"/>
    </row>
    <row r="6" spans="1:39" x14ac:dyDescent="0.2">
      <c r="A6" s="26"/>
      <c r="B6" s="27"/>
      <c r="C6" s="27"/>
      <c r="D6" s="27"/>
      <c r="E6" s="27"/>
      <c r="F6" s="34"/>
      <c r="G6" s="34"/>
      <c r="H6" s="34"/>
      <c r="I6" s="31"/>
      <c r="J6" s="32"/>
    </row>
    <row r="7" spans="1:39" x14ac:dyDescent="0.2">
      <c r="A7" s="26"/>
      <c r="B7" s="27"/>
      <c r="C7" s="27"/>
      <c r="D7" s="27"/>
      <c r="E7" s="27"/>
      <c r="F7" s="34"/>
      <c r="G7" s="34"/>
      <c r="H7" s="34"/>
      <c r="I7" s="31"/>
      <c r="J7" s="32"/>
    </row>
    <row r="8" spans="1:39" ht="12.75" customHeight="1" x14ac:dyDescent="0.2">
      <c r="A8" s="26"/>
      <c r="B8" s="27"/>
      <c r="C8" s="27"/>
      <c r="D8" s="27"/>
      <c r="E8" s="27"/>
      <c r="F8" s="34"/>
      <c r="G8" s="34"/>
      <c r="H8" s="34"/>
      <c r="I8" s="31"/>
      <c r="J8" s="32"/>
    </row>
    <row r="9" spans="1:39" x14ac:dyDescent="0.2">
      <c r="A9" s="26"/>
      <c r="B9" s="27"/>
      <c r="C9" s="27"/>
      <c r="D9" s="27"/>
      <c r="E9" s="27"/>
      <c r="F9" s="34"/>
      <c r="G9" s="34"/>
      <c r="H9" s="34"/>
      <c r="I9" s="31"/>
      <c r="J9" s="32"/>
    </row>
    <row r="10" spans="1:39" x14ac:dyDescent="0.2">
      <c r="A10" s="26"/>
      <c r="B10" s="27"/>
      <c r="C10" s="27"/>
      <c r="D10" s="27"/>
      <c r="E10" s="27"/>
      <c r="F10" s="34"/>
      <c r="G10" s="34"/>
      <c r="H10" s="34"/>
      <c r="I10" s="31"/>
      <c r="J10" s="32"/>
      <c r="M10" s="35" t="s">
        <v>1</v>
      </c>
      <c r="N10" s="36"/>
      <c r="O10" s="37"/>
      <c r="R10" s="22" t="s">
        <v>2</v>
      </c>
    </row>
    <row r="11" spans="1:39" x14ac:dyDescent="0.2">
      <c r="A11" s="5">
        <v>1</v>
      </c>
      <c r="B11" s="5">
        <v>2</v>
      </c>
      <c r="C11" s="5">
        <v>3</v>
      </c>
      <c r="D11" s="5">
        <v>4</v>
      </c>
      <c r="E11" s="6">
        <v>5</v>
      </c>
      <c r="F11" s="5">
        <v>6</v>
      </c>
      <c r="G11" s="5">
        <v>7</v>
      </c>
      <c r="H11" s="5">
        <v>8</v>
      </c>
      <c r="I11" s="5" t="s">
        <v>34</v>
      </c>
      <c r="J11" s="7"/>
      <c r="M11" s="38"/>
      <c r="N11" s="39"/>
      <c r="O11" s="40"/>
      <c r="R11" s="23"/>
    </row>
    <row r="12" spans="1:39" x14ac:dyDescent="0.2">
      <c r="A12" s="8" t="s">
        <v>3</v>
      </c>
      <c r="B12" s="9">
        <v>29</v>
      </c>
      <c r="C12" s="9">
        <v>40</v>
      </c>
      <c r="D12" s="9">
        <v>18</v>
      </c>
      <c r="E12" s="10">
        <v>1812</v>
      </c>
      <c r="F12" s="11">
        <f t="shared" ref="F12:F37" si="0">ROUND(B12*E12*8.5*0.25,2)</f>
        <v>111664.5</v>
      </c>
      <c r="G12" s="11">
        <f>ROUND(C12*0.55*E12*8.5,2)</f>
        <v>338844</v>
      </c>
      <c r="H12" s="11">
        <f t="shared" ref="H12:H37" si="1">ROUND(D12*0.75*E12*8.5,2)</f>
        <v>207927</v>
      </c>
      <c r="I12" s="12">
        <f>F12+G12+H12</f>
        <v>658435.5</v>
      </c>
      <c r="J12" s="7">
        <f t="shared" ref="J12:J37" si="2">(B12+C12+D12)*E12</f>
        <v>157644</v>
      </c>
      <c r="K12" s="1">
        <f>E12-'[1]2023 старая род.плата'!E16</f>
        <v>233</v>
      </c>
      <c r="M12" s="13">
        <v>217</v>
      </c>
      <c r="N12" s="13">
        <v>336</v>
      </c>
      <c r="O12" s="13">
        <v>124</v>
      </c>
      <c r="P12" s="14">
        <f t="shared" ref="P12:P20" si="3">M12+N12+O12-B12-C12-D12</f>
        <v>590</v>
      </c>
      <c r="R12" s="13">
        <v>659</v>
      </c>
      <c r="S12" s="14">
        <f t="shared" ref="S12:S20" si="4">R12-B12-C12-D12</f>
        <v>572</v>
      </c>
      <c r="AJ12" s="14"/>
      <c r="AK12" s="14"/>
      <c r="AL12" s="14"/>
      <c r="AM12" s="14"/>
    </row>
    <row r="13" spans="1:39" x14ac:dyDescent="0.2">
      <c r="A13" s="8" t="s">
        <v>4</v>
      </c>
      <c r="B13" s="9">
        <v>386</v>
      </c>
      <c r="C13" s="9">
        <v>544</v>
      </c>
      <c r="D13" s="9">
        <v>244</v>
      </c>
      <c r="E13" s="10">
        <v>2759</v>
      </c>
      <c r="F13" s="11">
        <f t="shared" si="0"/>
        <v>2263069.75</v>
      </c>
      <c r="G13" s="11">
        <f t="shared" ref="G13:G37" si="5">ROUND(C13*0.55*E13*8.5,2)</f>
        <v>7016688.7999999998</v>
      </c>
      <c r="H13" s="11">
        <f t="shared" si="1"/>
        <v>4291624.5</v>
      </c>
      <c r="I13" s="12">
        <f t="shared" ref="I13:I37" si="6">F13+G13+H13</f>
        <v>13571383.050000001</v>
      </c>
      <c r="J13" s="7">
        <f t="shared" si="2"/>
        <v>3239066</v>
      </c>
      <c r="K13" s="1">
        <f>E13-'[1]2023 старая род.плата'!E17</f>
        <v>447</v>
      </c>
      <c r="M13" s="13">
        <v>1330</v>
      </c>
      <c r="N13" s="13">
        <v>1560</v>
      </c>
      <c r="O13" s="13">
        <v>420</v>
      </c>
      <c r="P13" s="14">
        <f t="shared" si="3"/>
        <v>2136</v>
      </c>
      <c r="R13" s="13">
        <v>2981</v>
      </c>
      <c r="S13" s="14">
        <f t="shared" si="4"/>
        <v>1807</v>
      </c>
      <c r="AJ13" s="14"/>
      <c r="AK13" s="14"/>
      <c r="AL13" s="14"/>
      <c r="AM13" s="14"/>
    </row>
    <row r="14" spans="1:39" x14ac:dyDescent="0.2">
      <c r="A14" s="8" t="s">
        <v>5</v>
      </c>
      <c r="B14" s="9">
        <v>66</v>
      </c>
      <c r="C14" s="9">
        <v>93</v>
      </c>
      <c r="D14" s="9">
        <v>42</v>
      </c>
      <c r="E14" s="10">
        <v>2358</v>
      </c>
      <c r="F14" s="11">
        <f t="shared" si="0"/>
        <v>330709.5</v>
      </c>
      <c r="G14" s="11">
        <f t="shared" si="5"/>
        <v>1025199.45</v>
      </c>
      <c r="H14" s="11">
        <f t="shared" si="1"/>
        <v>631354.5</v>
      </c>
      <c r="I14" s="12">
        <f t="shared" si="6"/>
        <v>1987263.45</v>
      </c>
      <c r="J14" s="7">
        <f t="shared" si="2"/>
        <v>473958</v>
      </c>
      <c r="K14" s="1">
        <f>E14-'[1]2023 старая род.плата'!E18</f>
        <v>304</v>
      </c>
      <c r="M14" s="13">
        <v>373</v>
      </c>
      <c r="N14" s="13">
        <v>590</v>
      </c>
      <c r="O14" s="13">
        <v>200</v>
      </c>
      <c r="P14" s="14">
        <f t="shared" si="3"/>
        <v>962</v>
      </c>
      <c r="R14" s="13">
        <v>994</v>
      </c>
      <c r="S14" s="14">
        <f t="shared" si="4"/>
        <v>793</v>
      </c>
      <c r="AJ14" s="14"/>
      <c r="AK14" s="14"/>
      <c r="AL14" s="14"/>
      <c r="AM14" s="14"/>
    </row>
    <row r="15" spans="1:39" x14ac:dyDescent="0.2">
      <c r="A15" s="8" t="s">
        <v>6</v>
      </c>
      <c r="B15" s="9">
        <v>37</v>
      </c>
      <c r="C15" s="9">
        <v>52</v>
      </c>
      <c r="D15" s="9">
        <v>23</v>
      </c>
      <c r="E15" s="10">
        <v>2200</v>
      </c>
      <c r="F15" s="11">
        <f t="shared" si="0"/>
        <v>172975</v>
      </c>
      <c r="G15" s="11">
        <f t="shared" si="5"/>
        <v>534820</v>
      </c>
      <c r="H15" s="11">
        <f t="shared" si="1"/>
        <v>322575</v>
      </c>
      <c r="I15" s="12">
        <f t="shared" si="6"/>
        <v>1030370</v>
      </c>
      <c r="J15" s="7">
        <f t="shared" si="2"/>
        <v>246400</v>
      </c>
      <c r="K15" s="1">
        <f>E15-'[1]2023 старая род.плата'!E19</f>
        <v>300</v>
      </c>
      <c r="L15" t="s">
        <v>7</v>
      </c>
      <c r="M15" s="13">
        <v>198</v>
      </c>
      <c r="N15" s="13">
        <v>237</v>
      </c>
      <c r="O15" s="13">
        <v>143</v>
      </c>
      <c r="P15" s="14">
        <f t="shared" si="3"/>
        <v>466</v>
      </c>
      <c r="R15" s="13">
        <v>335</v>
      </c>
      <c r="S15" s="14">
        <f t="shared" si="4"/>
        <v>223</v>
      </c>
      <c r="AJ15" s="14"/>
      <c r="AK15" s="14"/>
      <c r="AL15" s="14"/>
      <c r="AM15" s="14"/>
    </row>
    <row r="16" spans="1:39" x14ac:dyDescent="0.2">
      <c r="A16" s="8" t="s">
        <v>8</v>
      </c>
      <c r="B16" s="9">
        <v>32</v>
      </c>
      <c r="C16" s="9">
        <v>45</v>
      </c>
      <c r="D16" s="9">
        <v>20</v>
      </c>
      <c r="E16" s="10">
        <v>2542</v>
      </c>
      <c r="F16" s="11">
        <f t="shared" si="0"/>
        <v>172856</v>
      </c>
      <c r="G16" s="11">
        <f t="shared" si="5"/>
        <v>534773.25</v>
      </c>
      <c r="H16" s="11">
        <f t="shared" si="1"/>
        <v>324105</v>
      </c>
      <c r="I16" s="12">
        <f t="shared" si="6"/>
        <v>1031734.25</v>
      </c>
      <c r="J16" s="7">
        <f t="shared" si="2"/>
        <v>246574</v>
      </c>
      <c r="K16" s="1">
        <f>E16-'[1]2023 старая род.плата'!E20</f>
        <v>392</v>
      </c>
      <c r="L16" t="s">
        <v>9</v>
      </c>
      <c r="M16" s="13">
        <v>115</v>
      </c>
      <c r="N16" s="13">
        <v>155</v>
      </c>
      <c r="O16" s="13">
        <v>90</v>
      </c>
      <c r="P16" s="14">
        <f t="shared" si="3"/>
        <v>263</v>
      </c>
      <c r="R16" s="13">
        <v>325</v>
      </c>
      <c r="S16" s="14">
        <f t="shared" si="4"/>
        <v>228</v>
      </c>
      <c r="AJ16" s="14"/>
      <c r="AK16" s="14"/>
      <c r="AL16" s="14"/>
      <c r="AM16" s="14"/>
    </row>
    <row r="17" spans="1:39" x14ac:dyDescent="0.2">
      <c r="A17" s="8" t="s">
        <v>10</v>
      </c>
      <c r="B17" s="9">
        <v>50</v>
      </c>
      <c r="C17" s="9">
        <v>71</v>
      </c>
      <c r="D17" s="9">
        <v>32</v>
      </c>
      <c r="E17" s="10">
        <v>2515</v>
      </c>
      <c r="F17" s="11">
        <f t="shared" si="0"/>
        <v>267218.75</v>
      </c>
      <c r="G17" s="11">
        <f t="shared" si="5"/>
        <v>834791.38</v>
      </c>
      <c r="H17" s="11">
        <f t="shared" si="1"/>
        <v>513060</v>
      </c>
      <c r="I17" s="12">
        <f t="shared" si="6"/>
        <v>1615070.13</v>
      </c>
      <c r="J17" s="7">
        <f t="shared" si="2"/>
        <v>384795</v>
      </c>
      <c r="K17" s="1">
        <f>E17-'[1]2023 старая род.плата'!E21</f>
        <v>408</v>
      </c>
      <c r="M17" s="13">
        <v>381</v>
      </c>
      <c r="N17" s="13">
        <v>483</v>
      </c>
      <c r="O17" s="13">
        <v>228</v>
      </c>
      <c r="P17" s="14">
        <f t="shared" si="3"/>
        <v>939</v>
      </c>
      <c r="R17" s="13">
        <v>810</v>
      </c>
      <c r="S17" s="14">
        <f t="shared" si="4"/>
        <v>657</v>
      </c>
      <c r="AJ17" s="14"/>
      <c r="AK17" s="14"/>
      <c r="AL17" s="14"/>
      <c r="AM17" s="14"/>
    </row>
    <row r="18" spans="1:39" x14ac:dyDescent="0.2">
      <c r="A18" s="8" t="s">
        <v>11</v>
      </c>
      <c r="B18" s="9">
        <v>64</v>
      </c>
      <c r="C18" s="9">
        <v>89</v>
      </c>
      <c r="D18" s="9">
        <v>40</v>
      </c>
      <c r="E18" s="10">
        <v>2264</v>
      </c>
      <c r="F18" s="11">
        <f t="shared" si="0"/>
        <v>307904</v>
      </c>
      <c r="G18" s="11">
        <f t="shared" si="5"/>
        <v>941993.8</v>
      </c>
      <c r="H18" s="11">
        <f t="shared" si="1"/>
        <v>577320</v>
      </c>
      <c r="I18" s="12">
        <f t="shared" si="6"/>
        <v>1827217.8</v>
      </c>
      <c r="J18" s="7">
        <f t="shared" si="2"/>
        <v>436952</v>
      </c>
      <c r="K18" s="1">
        <f>E18-'[1]2023 старая род.плата'!E22</f>
        <v>411</v>
      </c>
      <c r="M18" s="13">
        <v>158</v>
      </c>
      <c r="N18" s="13">
        <v>278</v>
      </c>
      <c r="O18" s="13">
        <v>88</v>
      </c>
      <c r="P18" s="14">
        <f t="shared" si="3"/>
        <v>331</v>
      </c>
      <c r="R18" s="13">
        <v>490</v>
      </c>
      <c r="S18" s="14">
        <f t="shared" si="4"/>
        <v>297</v>
      </c>
      <c r="AJ18" s="14"/>
      <c r="AK18" s="14"/>
      <c r="AL18" s="14"/>
      <c r="AM18" s="14"/>
    </row>
    <row r="19" spans="1:39" x14ac:dyDescent="0.2">
      <c r="A19" s="15" t="s">
        <v>12</v>
      </c>
      <c r="B19" s="9">
        <v>3</v>
      </c>
      <c r="C19" s="9">
        <v>3</v>
      </c>
      <c r="D19" s="9">
        <v>1</v>
      </c>
      <c r="E19" s="10">
        <v>1600</v>
      </c>
      <c r="F19" s="11">
        <f t="shared" si="0"/>
        <v>10200</v>
      </c>
      <c r="G19" s="11">
        <f t="shared" si="5"/>
        <v>22440</v>
      </c>
      <c r="H19" s="11">
        <f t="shared" si="1"/>
        <v>10200</v>
      </c>
      <c r="I19" s="12">
        <f t="shared" si="6"/>
        <v>42840</v>
      </c>
      <c r="J19" s="7">
        <f t="shared" si="2"/>
        <v>11200</v>
      </c>
      <c r="K19" s="1">
        <f>E19-'[1]2023 старая род.плата'!E23</f>
        <v>200</v>
      </c>
      <c r="M19" s="13">
        <v>16</v>
      </c>
      <c r="N19" s="13">
        <v>21</v>
      </c>
      <c r="O19" s="13">
        <v>5</v>
      </c>
      <c r="P19" s="14">
        <f t="shared" si="3"/>
        <v>35</v>
      </c>
      <c r="R19" s="13">
        <v>37</v>
      </c>
      <c r="S19" s="14">
        <f t="shared" si="4"/>
        <v>30</v>
      </c>
      <c r="AJ19" s="14"/>
      <c r="AK19" s="14"/>
      <c r="AL19" s="14"/>
      <c r="AM19" s="14"/>
    </row>
    <row r="20" spans="1:39" x14ac:dyDescent="0.2">
      <c r="A20" s="15" t="s">
        <v>13</v>
      </c>
      <c r="B20" s="9">
        <v>20</v>
      </c>
      <c r="C20" s="9">
        <v>28</v>
      </c>
      <c r="D20" s="9">
        <v>12</v>
      </c>
      <c r="E20" s="10">
        <v>1554</v>
      </c>
      <c r="F20" s="11">
        <f t="shared" si="0"/>
        <v>66045</v>
      </c>
      <c r="G20" s="11">
        <f t="shared" si="5"/>
        <v>203418.6</v>
      </c>
      <c r="H20" s="11">
        <f t="shared" si="1"/>
        <v>118881</v>
      </c>
      <c r="I20" s="12">
        <f t="shared" si="6"/>
        <v>388344.6</v>
      </c>
      <c r="J20" s="7">
        <f t="shared" si="2"/>
        <v>93240</v>
      </c>
      <c r="K20" s="1">
        <f>E20-'[1]2023 старая род.плата'!E24</f>
        <v>134</v>
      </c>
      <c r="M20" s="13">
        <v>72</v>
      </c>
      <c r="N20" s="13">
        <v>141</v>
      </c>
      <c r="O20" s="13">
        <v>74</v>
      </c>
      <c r="P20" s="14">
        <f t="shared" si="3"/>
        <v>227</v>
      </c>
      <c r="R20" s="13">
        <v>252</v>
      </c>
      <c r="S20" s="14">
        <f t="shared" si="4"/>
        <v>192</v>
      </c>
      <c r="AJ20" s="14"/>
      <c r="AK20" s="14"/>
      <c r="AL20" s="14"/>
      <c r="AM20" s="14"/>
    </row>
    <row r="21" spans="1:39" x14ac:dyDescent="0.2">
      <c r="A21" s="15" t="s">
        <v>14</v>
      </c>
      <c r="B21" s="9">
        <v>18</v>
      </c>
      <c r="C21" s="9">
        <v>25</v>
      </c>
      <c r="D21" s="9">
        <v>11</v>
      </c>
      <c r="E21" s="16">
        <v>1892</v>
      </c>
      <c r="F21" s="17">
        <f t="shared" si="0"/>
        <v>72369</v>
      </c>
      <c r="G21" s="11">
        <f t="shared" si="5"/>
        <v>221127.5</v>
      </c>
      <c r="H21" s="17">
        <f t="shared" si="1"/>
        <v>132676.5</v>
      </c>
      <c r="I21" s="12">
        <f t="shared" si="6"/>
        <v>426173</v>
      </c>
      <c r="J21" s="7">
        <f t="shared" si="2"/>
        <v>102168</v>
      </c>
      <c r="K21" s="1">
        <f>E21-'[1]2023 старая род.плата'!E25</f>
        <v>307</v>
      </c>
      <c r="AJ21" s="14"/>
      <c r="AK21" s="14"/>
      <c r="AL21" s="14"/>
      <c r="AM21" s="14"/>
    </row>
    <row r="22" spans="1:39" x14ac:dyDescent="0.2">
      <c r="A22" s="15" t="s">
        <v>15</v>
      </c>
      <c r="B22" s="9">
        <v>24</v>
      </c>
      <c r="C22" s="9">
        <v>33</v>
      </c>
      <c r="D22" s="9">
        <v>14</v>
      </c>
      <c r="E22" s="10">
        <v>1681</v>
      </c>
      <c r="F22" s="11">
        <f t="shared" si="0"/>
        <v>85731</v>
      </c>
      <c r="G22" s="11">
        <f t="shared" si="5"/>
        <v>259336.28</v>
      </c>
      <c r="H22" s="11">
        <f t="shared" si="1"/>
        <v>150029.25</v>
      </c>
      <c r="I22" s="12">
        <f t="shared" si="6"/>
        <v>495096.53</v>
      </c>
      <c r="J22" s="7">
        <f t="shared" si="2"/>
        <v>119351</v>
      </c>
      <c r="K22" s="1">
        <f>E22-'[1]2023 старая род.плата'!E26</f>
        <v>291</v>
      </c>
      <c r="M22" s="13">
        <v>64</v>
      </c>
      <c r="N22" s="13">
        <v>97</v>
      </c>
      <c r="O22" s="13">
        <v>50</v>
      </c>
      <c r="P22" s="14">
        <f t="shared" ref="P22:P37" si="7">M22+N22+O22-B22-C22-D22</f>
        <v>140</v>
      </c>
      <c r="R22" s="13">
        <v>193</v>
      </c>
      <c r="S22" s="14">
        <f t="shared" ref="S22:S37" si="8">R22-B22-C22-D22</f>
        <v>122</v>
      </c>
      <c r="AJ22" s="14"/>
      <c r="AK22" s="14"/>
      <c r="AL22" s="14"/>
      <c r="AM22" s="14"/>
    </row>
    <row r="23" spans="1:39" x14ac:dyDescent="0.2">
      <c r="A23" s="15" t="s">
        <v>16</v>
      </c>
      <c r="B23" s="9">
        <v>58</v>
      </c>
      <c r="C23" s="9">
        <v>82</v>
      </c>
      <c r="D23" s="9">
        <v>37</v>
      </c>
      <c r="E23" s="10">
        <v>2318</v>
      </c>
      <c r="F23" s="11">
        <f t="shared" si="0"/>
        <v>285693.5</v>
      </c>
      <c r="G23" s="11">
        <f t="shared" si="5"/>
        <v>888605.3</v>
      </c>
      <c r="H23" s="11">
        <f t="shared" si="1"/>
        <v>546758.25</v>
      </c>
      <c r="I23" s="12">
        <f t="shared" si="6"/>
        <v>1721057.05</v>
      </c>
      <c r="J23" s="7">
        <f t="shared" si="2"/>
        <v>410286</v>
      </c>
      <c r="K23" s="1">
        <f>E23-'[1]2023 старая род.плата'!E27</f>
        <v>298</v>
      </c>
      <c r="M23" s="13">
        <v>97</v>
      </c>
      <c r="N23" s="13">
        <v>173</v>
      </c>
      <c r="O23" s="13">
        <v>67</v>
      </c>
      <c r="P23" s="14">
        <f t="shared" si="7"/>
        <v>160</v>
      </c>
      <c r="R23" s="13">
        <v>338</v>
      </c>
      <c r="S23" s="14">
        <f t="shared" si="8"/>
        <v>161</v>
      </c>
      <c r="AJ23" s="14"/>
      <c r="AK23" s="14"/>
      <c r="AL23" s="14"/>
      <c r="AM23" s="14"/>
    </row>
    <row r="24" spans="1:39" x14ac:dyDescent="0.2">
      <c r="A24" s="15" t="s">
        <v>17</v>
      </c>
      <c r="B24" s="9">
        <v>7</v>
      </c>
      <c r="C24" s="9">
        <v>9</v>
      </c>
      <c r="D24" s="9">
        <v>4</v>
      </c>
      <c r="E24" s="10">
        <v>2063</v>
      </c>
      <c r="F24" s="11">
        <f t="shared" si="0"/>
        <v>30687.13</v>
      </c>
      <c r="G24" s="11">
        <f t="shared" si="5"/>
        <v>86800.73</v>
      </c>
      <c r="H24" s="11">
        <f t="shared" si="1"/>
        <v>52606.5</v>
      </c>
      <c r="I24" s="12">
        <f t="shared" si="6"/>
        <v>170094.36</v>
      </c>
      <c r="J24" s="7">
        <f t="shared" si="2"/>
        <v>41260</v>
      </c>
      <c r="K24" s="1">
        <f>E24-'[1]2023 старая род.плата'!E28</f>
        <v>102</v>
      </c>
      <c r="M24" s="13">
        <v>20</v>
      </c>
      <c r="N24" s="13">
        <v>34</v>
      </c>
      <c r="O24" s="13">
        <v>14</v>
      </c>
      <c r="P24" s="14">
        <f t="shared" si="7"/>
        <v>48</v>
      </c>
      <c r="R24" s="13">
        <v>61</v>
      </c>
      <c r="S24" s="14">
        <f t="shared" si="8"/>
        <v>41</v>
      </c>
      <c r="AJ24" s="14"/>
      <c r="AK24" s="14"/>
      <c r="AL24" s="14"/>
      <c r="AM24" s="14"/>
    </row>
    <row r="25" spans="1:39" x14ac:dyDescent="0.2">
      <c r="A25" s="15" t="s">
        <v>18</v>
      </c>
      <c r="B25" s="9">
        <v>23</v>
      </c>
      <c r="C25" s="9">
        <v>32</v>
      </c>
      <c r="D25" s="9">
        <v>14</v>
      </c>
      <c r="E25" s="10">
        <v>1791</v>
      </c>
      <c r="F25" s="11">
        <f t="shared" si="0"/>
        <v>87535.13</v>
      </c>
      <c r="G25" s="11">
        <f t="shared" si="5"/>
        <v>267933.59999999998</v>
      </c>
      <c r="H25" s="11">
        <f t="shared" si="1"/>
        <v>159846.75</v>
      </c>
      <c r="I25" s="12">
        <f t="shared" si="6"/>
        <v>515315.48</v>
      </c>
      <c r="J25" s="7">
        <f t="shared" si="2"/>
        <v>123579</v>
      </c>
      <c r="K25" s="1">
        <f>E25-'[1]2023 старая род.плата'!E29</f>
        <v>185</v>
      </c>
      <c r="M25" s="13">
        <v>57</v>
      </c>
      <c r="N25" s="13">
        <v>77</v>
      </c>
      <c r="O25" s="13">
        <v>73</v>
      </c>
      <c r="P25" s="14">
        <f t="shared" si="7"/>
        <v>138</v>
      </c>
      <c r="R25" s="13">
        <v>193</v>
      </c>
      <c r="S25" s="14">
        <f t="shared" si="8"/>
        <v>124</v>
      </c>
      <c r="AJ25" s="14"/>
      <c r="AK25" s="14"/>
      <c r="AL25" s="14"/>
      <c r="AM25" s="14"/>
    </row>
    <row r="26" spans="1:39" x14ac:dyDescent="0.2">
      <c r="A26" s="15" t="s">
        <v>19</v>
      </c>
      <c r="B26" s="9">
        <v>23</v>
      </c>
      <c r="C26" s="9">
        <v>32</v>
      </c>
      <c r="D26" s="9">
        <v>14</v>
      </c>
      <c r="E26" s="10">
        <v>1988</v>
      </c>
      <c r="F26" s="11">
        <f t="shared" si="0"/>
        <v>97163.5</v>
      </c>
      <c r="G26" s="11">
        <f t="shared" si="5"/>
        <v>297404.79999999999</v>
      </c>
      <c r="H26" s="11">
        <f t="shared" si="1"/>
        <v>177429</v>
      </c>
      <c r="I26" s="12">
        <f t="shared" si="6"/>
        <v>571997.30000000005</v>
      </c>
      <c r="J26" s="7">
        <f t="shared" si="2"/>
        <v>137172</v>
      </c>
      <c r="K26" s="1">
        <f>E26-'[1]2023 старая род.плата'!E30</f>
        <v>256</v>
      </c>
      <c r="M26" s="13">
        <v>97</v>
      </c>
      <c r="N26" s="13">
        <v>93</v>
      </c>
      <c r="O26" s="13">
        <v>71</v>
      </c>
      <c r="P26" s="14">
        <f t="shared" si="7"/>
        <v>192</v>
      </c>
      <c r="R26" s="13">
        <v>188</v>
      </c>
      <c r="S26" s="14">
        <f t="shared" si="8"/>
        <v>119</v>
      </c>
      <c r="AJ26" s="14"/>
      <c r="AK26" s="14"/>
      <c r="AL26" s="14"/>
      <c r="AM26" s="14"/>
    </row>
    <row r="27" spans="1:39" x14ac:dyDescent="0.2">
      <c r="A27" s="15" t="s">
        <v>20</v>
      </c>
      <c r="B27" s="9">
        <v>30</v>
      </c>
      <c r="C27" s="9">
        <v>43</v>
      </c>
      <c r="D27" s="9">
        <v>19</v>
      </c>
      <c r="E27" s="10">
        <v>1904</v>
      </c>
      <c r="F27" s="11">
        <f t="shared" si="0"/>
        <v>121380</v>
      </c>
      <c r="G27" s="11">
        <f t="shared" si="5"/>
        <v>382751.6</v>
      </c>
      <c r="H27" s="11">
        <f t="shared" si="1"/>
        <v>230622</v>
      </c>
      <c r="I27" s="12">
        <f t="shared" si="6"/>
        <v>734753.6</v>
      </c>
      <c r="J27" s="7">
        <f t="shared" si="2"/>
        <v>175168</v>
      </c>
      <c r="K27" s="1">
        <f>E27-'[1]2023 старая род.плата'!E31</f>
        <v>266</v>
      </c>
      <c r="M27" s="13">
        <v>85</v>
      </c>
      <c r="N27" s="13">
        <v>125</v>
      </c>
      <c r="O27" s="13">
        <v>60</v>
      </c>
      <c r="P27" s="14">
        <f t="shared" si="7"/>
        <v>178</v>
      </c>
      <c r="R27" s="13">
        <v>273</v>
      </c>
      <c r="S27" s="14">
        <f t="shared" si="8"/>
        <v>181</v>
      </c>
      <c r="AJ27" s="14"/>
      <c r="AK27" s="14"/>
      <c r="AL27" s="14"/>
      <c r="AM27" s="14"/>
    </row>
    <row r="28" spans="1:39" x14ac:dyDescent="0.2">
      <c r="A28" s="15" t="s">
        <v>21</v>
      </c>
      <c r="B28" s="9">
        <v>3</v>
      </c>
      <c r="C28" s="9">
        <v>4</v>
      </c>
      <c r="D28" s="9">
        <v>2</v>
      </c>
      <c r="E28" s="10">
        <v>2029</v>
      </c>
      <c r="F28" s="11">
        <f t="shared" si="0"/>
        <v>12934.88</v>
      </c>
      <c r="G28" s="11">
        <f t="shared" si="5"/>
        <v>37942.300000000003</v>
      </c>
      <c r="H28" s="11">
        <f t="shared" si="1"/>
        <v>25869.75</v>
      </c>
      <c r="I28" s="12">
        <f t="shared" si="6"/>
        <v>76746.929999999993</v>
      </c>
      <c r="J28" s="7">
        <f t="shared" si="2"/>
        <v>18261</v>
      </c>
      <c r="K28" s="1">
        <f>E28-'[1]2023 старая род.плата'!E32</f>
        <v>539</v>
      </c>
      <c r="L28" t="s">
        <v>22</v>
      </c>
      <c r="M28" s="13">
        <v>16</v>
      </c>
      <c r="N28" s="13">
        <v>22</v>
      </c>
      <c r="O28" s="13">
        <v>11</v>
      </c>
      <c r="P28" s="14">
        <f t="shared" si="7"/>
        <v>40</v>
      </c>
      <c r="R28" s="13">
        <v>46</v>
      </c>
      <c r="S28" s="14">
        <f t="shared" si="8"/>
        <v>37</v>
      </c>
      <c r="AJ28" s="14"/>
      <c r="AK28" s="14"/>
      <c r="AL28" s="14"/>
      <c r="AM28" s="14"/>
    </row>
    <row r="29" spans="1:39" x14ac:dyDescent="0.2">
      <c r="A29" s="15" t="s">
        <v>23</v>
      </c>
      <c r="B29" s="9">
        <v>12</v>
      </c>
      <c r="C29" s="9">
        <v>17</v>
      </c>
      <c r="D29" s="9">
        <v>8</v>
      </c>
      <c r="E29" s="10">
        <v>2000</v>
      </c>
      <c r="F29" s="11">
        <f t="shared" si="0"/>
        <v>51000</v>
      </c>
      <c r="G29" s="11">
        <f t="shared" si="5"/>
        <v>158950</v>
      </c>
      <c r="H29" s="11">
        <f t="shared" si="1"/>
        <v>102000</v>
      </c>
      <c r="I29" s="12">
        <f t="shared" si="6"/>
        <v>311950</v>
      </c>
      <c r="J29" s="7">
        <f t="shared" si="2"/>
        <v>74000</v>
      </c>
      <c r="K29" s="1">
        <f>E29-'[1]2023 старая род.плата'!E33</f>
        <v>100</v>
      </c>
      <c r="L29" t="s">
        <v>24</v>
      </c>
      <c r="M29" s="13">
        <v>32</v>
      </c>
      <c r="N29" s="13">
        <v>59</v>
      </c>
      <c r="O29" s="13">
        <v>50</v>
      </c>
      <c r="P29" s="14">
        <f t="shared" si="7"/>
        <v>104</v>
      </c>
      <c r="R29" s="13">
        <v>134</v>
      </c>
      <c r="S29" s="14">
        <f t="shared" si="8"/>
        <v>97</v>
      </c>
      <c r="AJ29" s="14"/>
      <c r="AK29" s="14"/>
      <c r="AL29" s="14"/>
      <c r="AM29" s="14"/>
    </row>
    <row r="30" spans="1:39" x14ac:dyDescent="0.2">
      <c r="A30" s="15" t="s">
        <v>25</v>
      </c>
      <c r="B30" s="9">
        <v>38</v>
      </c>
      <c r="C30" s="9">
        <v>53</v>
      </c>
      <c r="D30" s="9">
        <v>24</v>
      </c>
      <c r="E30" s="10">
        <v>1750</v>
      </c>
      <c r="F30" s="11">
        <f t="shared" si="0"/>
        <v>141312.5</v>
      </c>
      <c r="G30" s="11">
        <f t="shared" si="5"/>
        <v>433606.25</v>
      </c>
      <c r="H30" s="11">
        <f t="shared" si="1"/>
        <v>267750</v>
      </c>
      <c r="I30" s="12">
        <f t="shared" si="6"/>
        <v>842668.75</v>
      </c>
      <c r="J30" s="7">
        <f t="shared" si="2"/>
        <v>201250</v>
      </c>
      <c r="K30" s="1">
        <f>E30-'[1]2023 старая род.плата'!E35</f>
        <v>235</v>
      </c>
      <c r="M30" s="13">
        <v>109</v>
      </c>
      <c r="N30" s="13">
        <v>154</v>
      </c>
      <c r="O30" s="13">
        <v>72</v>
      </c>
      <c r="P30" s="14">
        <f t="shared" si="7"/>
        <v>220</v>
      </c>
      <c r="R30" s="13">
        <v>305</v>
      </c>
      <c r="S30" s="14">
        <f t="shared" si="8"/>
        <v>190</v>
      </c>
      <c r="AJ30" s="14"/>
      <c r="AK30" s="14"/>
      <c r="AL30" s="14"/>
      <c r="AM30" s="14"/>
    </row>
    <row r="31" spans="1:39" x14ac:dyDescent="0.2">
      <c r="A31" s="15" t="s">
        <v>26</v>
      </c>
      <c r="B31" s="9">
        <v>14</v>
      </c>
      <c r="C31" s="9">
        <v>20</v>
      </c>
      <c r="D31" s="9">
        <v>9</v>
      </c>
      <c r="E31" s="10">
        <v>1763</v>
      </c>
      <c r="F31" s="11">
        <f t="shared" si="0"/>
        <v>52449.25</v>
      </c>
      <c r="G31" s="11">
        <f t="shared" si="5"/>
        <v>164840.5</v>
      </c>
      <c r="H31" s="11">
        <f t="shared" si="1"/>
        <v>101152.13</v>
      </c>
      <c r="I31" s="12">
        <f t="shared" si="6"/>
        <v>318441.88</v>
      </c>
      <c r="J31" s="7">
        <f t="shared" si="2"/>
        <v>75809</v>
      </c>
      <c r="K31" s="1">
        <f>E31-'[1]2023 старая род.плата'!E36</f>
        <v>235</v>
      </c>
      <c r="M31" s="13">
        <v>60</v>
      </c>
      <c r="N31" s="13">
        <v>95</v>
      </c>
      <c r="O31" s="13">
        <v>45</v>
      </c>
      <c r="P31" s="14">
        <f t="shared" si="7"/>
        <v>157</v>
      </c>
      <c r="R31" s="13">
        <v>159</v>
      </c>
      <c r="S31" s="14">
        <f t="shared" si="8"/>
        <v>116</v>
      </c>
      <c r="AJ31" s="14"/>
      <c r="AK31" s="14"/>
      <c r="AL31" s="14"/>
      <c r="AM31" s="14"/>
    </row>
    <row r="32" spans="1:39" x14ac:dyDescent="0.2">
      <c r="A32" s="15" t="s">
        <v>27</v>
      </c>
      <c r="B32" s="9">
        <v>53</v>
      </c>
      <c r="C32" s="9">
        <v>74</v>
      </c>
      <c r="D32" s="9">
        <v>33</v>
      </c>
      <c r="E32" s="10">
        <v>2330</v>
      </c>
      <c r="F32" s="11">
        <f t="shared" si="0"/>
        <v>262416.25</v>
      </c>
      <c r="G32" s="11">
        <f t="shared" si="5"/>
        <v>806063.5</v>
      </c>
      <c r="H32" s="11">
        <f t="shared" si="1"/>
        <v>490173.75</v>
      </c>
      <c r="I32" s="12">
        <f t="shared" si="6"/>
        <v>1558653.5</v>
      </c>
      <c r="J32" s="7">
        <f t="shared" si="2"/>
        <v>372800</v>
      </c>
      <c r="K32" s="1">
        <f>E32-'[1]2023 старая род.плата'!E37</f>
        <v>515</v>
      </c>
      <c r="M32" s="13">
        <v>201</v>
      </c>
      <c r="N32" s="13">
        <v>349</v>
      </c>
      <c r="O32" s="13">
        <v>121</v>
      </c>
      <c r="P32" s="14">
        <f t="shared" si="7"/>
        <v>511</v>
      </c>
      <c r="R32" s="13">
        <v>656</v>
      </c>
      <c r="S32" s="14">
        <f t="shared" si="8"/>
        <v>496</v>
      </c>
      <c r="AJ32" s="14"/>
      <c r="AK32" s="14"/>
      <c r="AL32" s="14"/>
      <c r="AM32" s="14"/>
    </row>
    <row r="33" spans="1:39" x14ac:dyDescent="0.2">
      <c r="A33" s="15" t="s">
        <v>28</v>
      </c>
      <c r="B33" s="9">
        <v>12</v>
      </c>
      <c r="C33" s="9">
        <v>16</v>
      </c>
      <c r="D33" s="9">
        <v>7</v>
      </c>
      <c r="E33" s="10">
        <v>1861</v>
      </c>
      <c r="F33" s="11">
        <f t="shared" si="0"/>
        <v>47455.5</v>
      </c>
      <c r="G33" s="11">
        <f t="shared" si="5"/>
        <v>139202.79999999999</v>
      </c>
      <c r="H33" s="11">
        <f t="shared" si="1"/>
        <v>83047.13</v>
      </c>
      <c r="I33" s="12">
        <f t="shared" si="6"/>
        <v>269705.43</v>
      </c>
      <c r="J33" s="7">
        <f t="shared" si="2"/>
        <v>65135</v>
      </c>
      <c r="K33" s="1">
        <f>E33-'[1]2023 старая род.плата'!E38</f>
        <v>301</v>
      </c>
      <c r="M33" s="13">
        <v>40</v>
      </c>
      <c r="N33" s="13">
        <v>70</v>
      </c>
      <c r="O33" s="13">
        <v>35</v>
      </c>
      <c r="P33" s="14">
        <f t="shared" si="7"/>
        <v>110</v>
      </c>
      <c r="R33" s="13">
        <v>130</v>
      </c>
      <c r="S33" s="14">
        <f t="shared" si="8"/>
        <v>95</v>
      </c>
      <c r="AJ33" s="14"/>
      <c r="AK33" s="14"/>
      <c r="AL33" s="14"/>
      <c r="AM33" s="14"/>
    </row>
    <row r="34" spans="1:39" x14ac:dyDescent="0.2">
      <c r="A34" s="15" t="s">
        <v>29</v>
      </c>
      <c r="B34" s="9">
        <v>12</v>
      </c>
      <c r="C34" s="9">
        <v>17</v>
      </c>
      <c r="D34" s="9">
        <v>8</v>
      </c>
      <c r="E34" s="10">
        <v>1928</v>
      </c>
      <c r="F34" s="11">
        <f t="shared" si="0"/>
        <v>49164</v>
      </c>
      <c r="G34" s="11">
        <f t="shared" si="5"/>
        <v>153227.79999999999</v>
      </c>
      <c r="H34" s="11">
        <f t="shared" si="1"/>
        <v>98328</v>
      </c>
      <c r="I34" s="12">
        <f t="shared" si="6"/>
        <v>300719.8</v>
      </c>
      <c r="J34" s="7">
        <f t="shared" si="2"/>
        <v>71336</v>
      </c>
      <c r="K34" s="1">
        <f>E34-'[1]2023 старая род.плата'!E39</f>
        <v>395</v>
      </c>
      <c r="M34" s="13">
        <v>34</v>
      </c>
      <c r="N34" s="13">
        <v>43</v>
      </c>
      <c r="O34" s="13">
        <v>58</v>
      </c>
      <c r="P34" s="14">
        <f t="shared" si="7"/>
        <v>98</v>
      </c>
      <c r="R34" s="13">
        <v>93</v>
      </c>
      <c r="S34" s="14">
        <f t="shared" si="8"/>
        <v>56</v>
      </c>
      <c r="AJ34" s="14"/>
      <c r="AK34" s="14"/>
      <c r="AL34" s="14"/>
      <c r="AM34" s="14"/>
    </row>
    <row r="35" spans="1:39" x14ac:dyDescent="0.2">
      <c r="A35" s="15" t="s">
        <v>30</v>
      </c>
      <c r="B35" s="9">
        <v>22</v>
      </c>
      <c r="C35" s="9">
        <v>31</v>
      </c>
      <c r="D35" s="9">
        <v>14</v>
      </c>
      <c r="E35" s="10">
        <v>1423</v>
      </c>
      <c r="F35" s="11">
        <f t="shared" si="0"/>
        <v>66525.25</v>
      </c>
      <c r="G35" s="11">
        <f t="shared" si="5"/>
        <v>206228.28</v>
      </c>
      <c r="H35" s="11">
        <f t="shared" si="1"/>
        <v>127002.75</v>
      </c>
      <c r="I35" s="12">
        <f t="shared" si="6"/>
        <v>399756.28</v>
      </c>
      <c r="J35" s="7">
        <f t="shared" si="2"/>
        <v>95341</v>
      </c>
      <c r="K35" s="1">
        <f>E35-'[1]2023 старая род.плата'!E40</f>
        <v>122</v>
      </c>
      <c r="M35" s="13">
        <v>98</v>
      </c>
      <c r="N35" s="13">
        <v>145</v>
      </c>
      <c r="O35" s="13">
        <v>66</v>
      </c>
      <c r="P35" s="14">
        <f t="shared" si="7"/>
        <v>242</v>
      </c>
      <c r="R35" s="13">
        <v>197</v>
      </c>
      <c r="S35" s="14">
        <f t="shared" si="8"/>
        <v>130</v>
      </c>
      <c r="AJ35" s="14"/>
      <c r="AK35" s="14"/>
      <c r="AL35" s="14"/>
      <c r="AM35" s="14"/>
    </row>
    <row r="36" spans="1:39" x14ac:dyDescent="0.2">
      <c r="A36" s="8" t="s">
        <v>31</v>
      </c>
      <c r="B36" s="9">
        <v>26</v>
      </c>
      <c r="C36" s="9">
        <v>37</v>
      </c>
      <c r="D36" s="9">
        <v>17</v>
      </c>
      <c r="E36" s="10">
        <v>1516</v>
      </c>
      <c r="F36" s="11">
        <f t="shared" si="0"/>
        <v>83759</v>
      </c>
      <c r="G36" s="11">
        <f t="shared" si="5"/>
        <v>262230.09999999998</v>
      </c>
      <c r="H36" s="11">
        <f t="shared" si="1"/>
        <v>164296.5</v>
      </c>
      <c r="I36" s="12">
        <f t="shared" si="6"/>
        <v>510285.6</v>
      </c>
      <c r="J36" s="7">
        <f t="shared" si="2"/>
        <v>121280</v>
      </c>
      <c r="K36" s="1">
        <f>E36-'[1]2023 старая род.плата'!E41</f>
        <v>130</v>
      </c>
      <c r="M36" s="13">
        <v>38</v>
      </c>
      <c r="N36" s="13">
        <v>66</v>
      </c>
      <c r="O36" s="13">
        <v>66</v>
      </c>
      <c r="P36" s="14">
        <f t="shared" si="7"/>
        <v>90</v>
      </c>
      <c r="R36" s="13">
        <v>190</v>
      </c>
      <c r="S36" s="14">
        <f t="shared" si="8"/>
        <v>110</v>
      </c>
      <c r="AJ36" s="14"/>
      <c r="AK36" s="14"/>
      <c r="AL36" s="14"/>
      <c r="AM36" s="14"/>
    </row>
    <row r="37" spans="1:39" x14ac:dyDescent="0.2">
      <c r="A37" s="8" t="s">
        <v>32</v>
      </c>
      <c r="B37" s="9">
        <v>14</v>
      </c>
      <c r="C37" s="9">
        <v>20</v>
      </c>
      <c r="D37" s="9">
        <v>9</v>
      </c>
      <c r="E37" s="10">
        <v>1860</v>
      </c>
      <c r="F37" s="11">
        <f t="shared" si="0"/>
        <v>55335</v>
      </c>
      <c r="G37" s="11">
        <f t="shared" si="5"/>
        <v>173910</v>
      </c>
      <c r="H37" s="11">
        <f t="shared" si="1"/>
        <v>106717.5</v>
      </c>
      <c r="I37" s="12">
        <f t="shared" si="6"/>
        <v>335962.5</v>
      </c>
      <c r="J37" s="7">
        <f t="shared" si="2"/>
        <v>79980</v>
      </c>
      <c r="K37" s="1">
        <f>E37-'[1]2023 старая род.плата'!E42</f>
        <v>310</v>
      </c>
      <c r="M37" s="13">
        <v>57</v>
      </c>
      <c r="N37" s="13">
        <v>78</v>
      </c>
      <c r="O37" s="13">
        <v>44</v>
      </c>
      <c r="P37" s="14">
        <f t="shared" si="7"/>
        <v>136</v>
      </c>
      <c r="R37" s="13">
        <v>156</v>
      </c>
      <c r="S37" s="14">
        <f t="shared" si="8"/>
        <v>113</v>
      </c>
      <c r="AJ37" s="14"/>
      <c r="AK37" s="14"/>
      <c r="AL37" s="14"/>
      <c r="AM37" s="14"/>
    </row>
    <row r="38" spans="1:39" x14ac:dyDescent="0.2">
      <c r="A38" s="8" t="s">
        <v>33</v>
      </c>
      <c r="B38" s="18">
        <f>SUM(B12:B37)</f>
        <v>1076</v>
      </c>
      <c r="C38" s="18">
        <f>SUM(C12:C37)</f>
        <v>1510</v>
      </c>
      <c r="D38" s="18">
        <f>SUM(D12:D37)</f>
        <v>676</v>
      </c>
      <c r="E38" s="9"/>
      <c r="F38" s="11">
        <f t="shared" ref="F38:I38" si="9">SUM(F12:F37)</f>
        <v>5305553.3899999997</v>
      </c>
      <c r="G38" s="11">
        <f t="shared" si="9"/>
        <v>16393130.620000003</v>
      </c>
      <c r="H38" s="11">
        <f t="shared" si="9"/>
        <v>10013352.760000002</v>
      </c>
      <c r="I38" s="12">
        <f t="shared" si="9"/>
        <v>31712036.770000007</v>
      </c>
      <c r="J38" s="7">
        <f>SUM(J12:J37)</f>
        <v>7574005</v>
      </c>
    </row>
    <row r="40" spans="1:39" s="20" customFormat="1" ht="33.75" hidden="1" customHeight="1" x14ac:dyDescent="0.25">
      <c r="A40" s="19" t="s">
        <v>44</v>
      </c>
      <c r="E40" s="20" t="s">
        <v>45</v>
      </c>
      <c r="J40" s="21"/>
      <c r="K40" s="21"/>
    </row>
  </sheetData>
  <mergeCells count="14">
    <mergeCell ref="R10:R11"/>
    <mergeCell ref="A1:I1"/>
    <mergeCell ref="A3:A10"/>
    <mergeCell ref="B3:B10"/>
    <mergeCell ref="C3:C10"/>
    <mergeCell ref="D3:D10"/>
    <mergeCell ref="E3:E10"/>
    <mergeCell ref="F3:H3"/>
    <mergeCell ref="I3:I10"/>
    <mergeCell ref="J3:J10"/>
    <mergeCell ref="F4:F10"/>
    <mergeCell ref="G4:G10"/>
    <mergeCell ref="H4:H10"/>
    <mergeCell ref="M10:O11"/>
  </mergeCells>
  <printOptions horizontalCentered="1"/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view="pageBreakPreview" topLeftCell="A7" zoomScaleNormal="95" zoomScaleSheetLayoutView="100" workbookViewId="0">
      <pane xSplit="1" topLeftCell="B1" activePane="topRight" state="frozen"/>
      <selection activeCell="B40" sqref="B40"/>
      <selection pane="topRight" activeCell="A40" sqref="A40:XFD40"/>
    </sheetView>
  </sheetViews>
  <sheetFormatPr defaultRowHeight="12.75" x14ac:dyDescent="0.2"/>
  <cols>
    <col min="1" max="1" width="33.140625" customWidth="1"/>
    <col min="2" max="4" width="20" customWidth="1"/>
    <col min="5" max="5" width="27.42578125" customWidth="1"/>
    <col min="6" max="6" width="14.42578125" customWidth="1"/>
    <col min="7" max="7" width="14.85546875" customWidth="1"/>
    <col min="8" max="8" width="14" customWidth="1"/>
    <col min="9" max="9" width="14.5703125" customWidth="1"/>
    <col min="10" max="10" width="16.42578125" style="1" hidden="1" customWidth="1"/>
    <col min="11" max="11" width="15.28515625" style="1" hidden="1" customWidth="1"/>
    <col min="12" max="12" width="31.28515625" hidden="1" customWidth="1"/>
    <col min="13" max="17" width="0" hidden="1" customWidth="1"/>
    <col min="18" max="18" width="10.85546875" hidden="1" customWidth="1"/>
    <col min="19" max="31" width="0" hidden="1" customWidth="1"/>
  </cols>
  <sheetData>
    <row r="1" spans="1:19" ht="164.25" customHeight="1" x14ac:dyDescent="0.2">
      <c r="A1" s="24" t="s">
        <v>47</v>
      </c>
      <c r="B1" s="24"/>
      <c r="C1" s="24"/>
      <c r="D1" s="24"/>
      <c r="E1" s="24"/>
      <c r="F1" s="24"/>
      <c r="G1" s="24"/>
      <c r="H1" s="24"/>
      <c r="I1" s="24"/>
    </row>
    <row r="2" spans="1:19" ht="13.9" customHeight="1" x14ac:dyDescent="0.2">
      <c r="A2" s="2"/>
      <c r="B2" s="3"/>
      <c r="C2" s="3"/>
      <c r="D2" s="3"/>
      <c r="E2" s="3"/>
      <c r="F2" s="3"/>
      <c r="G2" s="3"/>
      <c r="H2" s="3"/>
      <c r="I2" s="4"/>
    </row>
    <row r="3" spans="1:19" ht="24" customHeight="1" x14ac:dyDescent="0.2">
      <c r="A3" s="25" t="s">
        <v>0</v>
      </c>
      <c r="B3" s="27" t="s">
        <v>39</v>
      </c>
      <c r="C3" s="27" t="s">
        <v>40</v>
      </c>
      <c r="D3" s="27" t="s">
        <v>41</v>
      </c>
      <c r="E3" s="27" t="s">
        <v>43</v>
      </c>
      <c r="F3" s="28" t="s">
        <v>36</v>
      </c>
      <c r="G3" s="29"/>
      <c r="H3" s="30"/>
      <c r="I3" s="31" t="s">
        <v>35</v>
      </c>
      <c r="J3" s="32"/>
    </row>
    <row r="4" spans="1:19" ht="12.75" customHeight="1" x14ac:dyDescent="0.2">
      <c r="A4" s="26"/>
      <c r="B4" s="27"/>
      <c r="C4" s="27"/>
      <c r="D4" s="27"/>
      <c r="E4" s="27"/>
      <c r="F4" s="33" t="s">
        <v>37</v>
      </c>
      <c r="G4" s="33" t="s">
        <v>42</v>
      </c>
      <c r="H4" s="33" t="s">
        <v>38</v>
      </c>
      <c r="I4" s="31"/>
      <c r="J4" s="32"/>
    </row>
    <row r="5" spans="1:19" ht="12.75" customHeight="1" x14ac:dyDescent="0.2">
      <c r="A5" s="26"/>
      <c r="B5" s="27"/>
      <c r="C5" s="27"/>
      <c r="D5" s="27"/>
      <c r="E5" s="27"/>
      <c r="F5" s="34"/>
      <c r="G5" s="34"/>
      <c r="H5" s="34"/>
      <c r="I5" s="31"/>
      <c r="J5" s="32"/>
    </row>
    <row r="6" spans="1:19" x14ac:dyDescent="0.2">
      <c r="A6" s="26"/>
      <c r="B6" s="27"/>
      <c r="C6" s="27"/>
      <c r="D6" s="27"/>
      <c r="E6" s="27"/>
      <c r="F6" s="34"/>
      <c r="G6" s="34"/>
      <c r="H6" s="34"/>
      <c r="I6" s="31"/>
      <c r="J6" s="32"/>
    </row>
    <row r="7" spans="1:19" x14ac:dyDescent="0.2">
      <c r="A7" s="26"/>
      <c r="B7" s="27"/>
      <c r="C7" s="27"/>
      <c r="D7" s="27"/>
      <c r="E7" s="27"/>
      <c r="F7" s="34"/>
      <c r="G7" s="34"/>
      <c r="H7" s="34"/>
      <c r="I7" s="31"/>
      <c r="J7" s="32"/>
    </row>
    <row r="8" spans="1:19" ht="12.75" customHeight="1" x14ac:dyDescent="0.2">
      <c r="A8" s="26"/>
      <c r="B8" s="27"/>
      <c r="C8" s="27"/>
      <c r="D8" s="27"/>
      <c r="E8" s="27"/>
      <c r="F8" s="34"/>
      <c r="G8" s="34"/>
      <c r="H8" s="34"/>
      <c r="I8" s="31"/>
      <c r="J8" s="32"/>
    </row>
    <row r="9" spans="1:19" x14ac:dyDescent="0.2">
      <c r="A9" s="26"/>
      <c r="B9" s="27"/>
      <c r="C9" s="27"/>
      <c r="D9" s="27"/>
      <c r="E9" s="27"/>
      <c r="F9" s="34"/>
      <c r="G9" s="34"/>
      <c r="H9" s="34"/>
      <c r="I9" s="31"/>
      <c r="J9" s="32"/>
    </row>
    <row r="10" spans="1:19" x14ac:dyDescent="0.2">
      <c r="A10" s="26"/>
      <c r="B10" s="27"/>
      <c r="C10" s="27"/>
      <c r="D10" s="27"/>
      <c r="E10" s="27"/>
      <c r="F10" s="34"/>
      <c r="G10" s="34"/>
      <c r="H10" s="34"/>
      <c r="I10" s="31"/>
      <c r="J10" s="32"/>
      <c r="M10" s="35" t="s">
        <v>1</v>
      </c>
      <c r="N10" s="36"/>
      <c r="O10" s="37"/>
      <c r="R10" s="22" t="s">
        <v>2</v>
      </c>
    </row>
    <row r="11" spans="1:19" x14ac:dyDescent="0.2">
      <c r="A11" s="5">
        <v>1</v>
      </c>
      <c r="B11" s="5">
        <v>2</v>
      </c>
      <c r="C11" s="5">
        <v>3</v>
      </c>
      <c r="D11" s="5">
        <v>4</v>
      </c>
      <c r="E11" s="6">
        <v>5</v>
      </c>
      <c r="F11" s="5">
        <v>6</v>
      </c>
      <c r="G11" s="5">
        <v>7</v>
      </c>
      <c r="H11" s="5">
        <v>8</v>
      </c>
      <c r="I11" s="5" t="s">
        <v>34</v>
      </c>
      <c r="J11" s="7"/>
      <c r="M11" s="38"/>
      <c r="N11" s="39"/>
      <c r="O11" s="40"/>
      <c r="R11" s="23"/>
    </row>
    <row r="12" spans="1:19" x14ac:dyDescent="0.2">
      <c r="A12" s="8" t="s">
        <v>3</v>
      </c>
      <c r="B12" s="9">
        <v>35</v>
      </c>
      <c r="C12" s="9">
        <v>48</v>
      </c>
      <c r="D12" s="9">
        <v>21</v>
      </c>
      <c r="E12" s="10">
        <v>1812</v>
      </c>
      <c r="F12" s="11">
        <f t="shared" ref="F12:F37" si="0">ROUND(B12*E12*8.5*0.25,2)</f>
        <v>134767.5</v>
      </c>
      <c r="G12" s="11">
        <f>ROUND(C12*0.55*E12*8.5,2)</f>
        <v>406612.8</v>
      </c>
      <c r="H12" s="11">
        <f t="shared" ref="H12:H37" si="1">ROUND(D12*0.75*E12*8.5,2)</f>
        <v>242581.5</v>
      </c>
      <c r="I12" s="12">
        <f>F12+G12+H12</f>
        <v>783961.8</v>
      </c>
      <c r="J12" s="7">
        <f t="shared" ref="J12:J37" si="2">(B12+C12+D12)*E12</f>
        <v>188448</v>
      </c>
      <c r="K12" s="1">
        <f>E12-'[1]2023 старая род.плата'!E16</f>
        <v>233</v>
      </c>
      <c r="M12" s="13">
        <v>217</v>
      </c>
      <c r="N12" s="13">
        <v>336</v>
      </c>
      <c r="O12" s="13">
        <v>124</v>
      </c>
      <c r="P12" s="14">
        <f t="shared" ref="P12:P20" si="3">M12+N12+O12-B12-C12-D12</f>
        <v>573</v>
      </c>
      <c r="R12" s="13">
        <v>659</v>
      </c>
      <c r="S12" s="14">
        <f t="shared" ref="S12:S20" si="4">R12-B12-C12-D12</f>
        <v>555</v>
      </c>
    </row>
    <row r="13" spans="1:19" x14ac:dyDescent="0.2">
      <c r="A13" s="8" t="s">
        <v>4</v>
      </c>
      <c r="B13" s="9">
        <v>462</v>
      </c>
      <c r="C13" s="9">
        <v>650</v>
      </c>
      <c r="D13" s="9">
        <v>291</v>
      </c>
      <c r="E13" s="10">
        <v>2759</v>
      </c>
      <c r="F13" s="11">
        <f t="shared" si="0"/>
        <v>2708648.25</v>
      </c>
      <c r="G13" s="11">
        <f t="shared" ref="G13:G37" si="5">ROUND(C13*0.55*E13*8.5,2)</f>
        <v>8383911.25</v>
      </c>
      <c r="H13" s="11">
        <f t="shared" si="1"/>
        <v>5118289.88</v>
      </c>
      <c r="I13" s="12">
        <f t="shared" ref="I13:I37" si="6">F13+G13+H13</f>
        <v>16210849.379999999</v>
      </c>
      <c r="J13" s="7">
        <f t="shared" si="2"/>
        <v>3870877</v>
      </c>
      <c r="K13" s="1">
        <f>E13-'[1]2023 старая род.плата'!E17</f>
        <v>447</v>
      </c>
      <c r="M13" s="13">
        <v>1330</v>
      </c>
      <c r="N13" s="13">
        <v>1560</v>
      </c>
      <c r="O13" s="13">
        <v>420</v>
      </c>
      <c r="P13" s="14">
        <f t="shared" si="3"/>
        <v>1907</v>
      </c>
      <c r="R13" s="13">
        <v>2981</v>
      </c>
      <c r="S13" s="14">
        <f t="shared" si="4"/>
        <v>1578</v>
      </c>
    </row>
    <row r="14" spans="1:19" x14ac:dyDescent="0.2">
      <c r="A14" s="8" t="s">
        <v>5</v>
      </c>
      <c r="B14" s="9">
        <v>79</v>
      </c>
      <c r="C14" s="9">
        <v>111</v>
      </c>
      <c r="D14" s="9">
        <v>50</v>
      </c>
      <c r="E14" s="10">
        <v>2358</v>
      </c>
      <c r="F14" s="11">
        <f t="shared" si="0"/>
        <v>395849.25</v>
      </c>
      <c r="G14" s="11">
        <f t="shared" si="5"/>
        <v>1223625.1499999999</v>
      </c>
      <c r="H14" s="11">
        <f t="shared" si="1"/>
        <v>751612.5</v>
      </c>
      <c r="I14" s="12">
        <f t="shared" si="6"/>
        <v>2371086.9</v>
      </c>
      <c r="J14" s="7">
        <f t="shared" si="2"/>
        <v>565920</v>
      </c>
      <c r="K14" s="1">
        <f>E14-'[1]2023 старая род.плата'!E18</f>
        <v>304</v>
      </c>
      <c r="M14" s="13">
        <v>373</v>
      </c>
      <c r="N14" s="13">
        <v>590</v>
      </c>
      <c r="O14" s="13">
        <v>200</v>
      </c>
      <c r="P14" s="14">
        <f t="shared" si="3"/>
        <v>923</v>
      </c>
      <c r="R14" s="13">
        <v>994</v>
      </c>
      <c r="S14" s="14">
        <f t="shared" si="4"/>
        <v>754</v>
      </c>
    </row>
    <row r="15" spans="1:19" x14ac:dyDescent="0.2">
      <c r="A15" s="8" t="s">
        <v>6</v>
      </c>
      <c r="B15" s="9">
        <v>44</v>
      </c>
      <c r="C15" s="9">
        <v>62</v>
      </c>
      <c r="D15" s="9">
        <v>27</v>
      </c>
      <c r="E15" s="10">
        <v>2200</v>
      </c>
      <c r="F15" s="11">
        <f t="shared" si="0"/>
        <v>205700</v>
      </c>
      <c r="G15" s="11">
        <f t="shared" si="5"/>
        <v>637670</v>
      </c>
      <c r="H15" s="11">
        <f t="shared" si="1"/>
        <v>378675</v>
      </c>
      <c r="I15" s="12">
        <f t="shared" si="6"/>
        <v>1222045</v>
      </c>
      <c r="J15" s="7">
        <f t="shared" si="2"/>
        <v>292600</v>
      </c>
      <c r="K15" s="1">
        <f>E15-'[1]2023 старая род.плата'!E19</f>
        <v>300</v>
      </c>
      <c r="L15" t="s">
        <v>7</v>
      </c>
      <c r="M15" s="13">
        <v>198</v>
      </c>
      <c r="N15" s="13">
        <v>237</v>
      </c>
      <c r="O15" s="13">
        <v>143</v>
      </c>
      <c r="P15" s="14">
        <f t="shared" si="3"/>
        <v>445</v>
      </c>
      <c r="R15" s="13">
        <v>335</v>
      </c>
      <c r="S15" s="14">
        <f t="shared" si="4"/>
        <v>202</v>
      </c>
    </row>
    <row r="16" spans="1:19" x14ac:dyDescent="0.2">
      <c r="A16" s="8" t="s">
        <v>8</v>
      </c>
      <c r="B16" s="9">
        <v>38</v>
      </c>
      <c r="C16" s="9">
        <v>54</v>
      </c>
      <c r="D16" s="9">
        <v>24</v>
      </c>
      <c r="E16" s="10">
        <v>2542</v>
      </c>
      <c r="F16" s="11">
        <f t="shared" si="0"/>
        <v>205266.5</v>
      </c>
      <c r="G16" s="11">
        <f t="shared" si="5"/>
        <v>641727.9</v>
      </c>
      <c r="H16" s="11">
        <f t="shared" si="1"/>
        <v>388926</v>
      </c>
      <c r="I16" s="12">
        <f t="shared" si="6"/>
        <v>1235920.3999999999</v>
      </c>
      <c r="J16" s="7">
        <f t="shared" si="2"/>
        <v>294872</v>
      </c>
      <c r="K16" s="1">
        <f>E16-'[1]2023 старая род.плата'!E20</f>
        <v>392</v>
      </c>
      <c r="L16" t="s">
        <v>9</v>
      </c>
      <c r="M16" s="13">
        <v>115</v>
      </c>
      <c r="N16" s="13">
        <v>155</v>
      </c>
      <c r="O16" s="13">
        <v>90</v>
      </c>
      <c r="P16" s="14">
        <f t="shared" si="3"/>
        <v>244</v>
      </c>
      <c r="R16" s="13">
        <v>325</v>
      </c>
      <c r="S16" s="14">
        <f t="shared" si="4"/>
        <v>209</v>
      </c>
    </row>
    <row r="17" spans="1:19" x14ac:dyDescent="0.2">
      <c r="A17" s="8" t="s">
        <v>10</v>
      </c>
      <c r="B17" s="9">
        <v>60</v>
      </c>
      <c r="C17" s="9">
        <v>85</v>
      </c>
      <c r="D17" s="9">
        <v>38</v>
      </c>
      <c r="E17" s="10">
        <v>2515</v>
      </c>
      <c r="F17" s="11">
        <f t="shared" si="0"/>
        <v>320662.5</v>
      </c>
      <c r="G17" s="11">
        <f t="shared" si="5"/>
        <v>999398.13</v>
      </c>
      <c r="H17" s="11">
        <f t="shared" si="1"/>
        <v>609258.75</v>
      </c>
      <c r="I17" s="12">
        <f t="shared" si="6"/>
        <v>1929319.38</v>
      </c>
      <c r="J17" s="7">
        <f t="shared" si="2"/>
        <v>460245</v>
      </c>
      <c r="K17" s="1">
        <f>E17-'[1]2023 старая род.плата'!E21</f>
        <v>408</v>
      </c>
      <c r="M17" s="13">
        <v>381</v>
      </c>
      <c r="N17" s="13">
        <v>483</v>
      </c>
      <c r="O17" s="13">
        <v>228</v>
      </c>
      <c r="P17" s="14">
        <f t="shared" si="3"/>
        <v>909</v>
      </c>
      <c r="R17" s="13">
        <v>810</v>
      </c>
      <c r="S17" s="14">
        <f t="shared" si="4"/>
        <v>627</v>
      </c>
    </row>
    <row r="18" spans="1:19" x14ac:dyDescent="0.2">
      <c r="A18" s="8" t="s">
        <v>11</v>
      </c>
      <c r="B18" s="9">
        <v>76</v>
      </c>
      <c r="C18" s="9">
        <v>107</v>
      </c>
      <c r="D18" s="9">
        <v>48</v>
      </c>
      <c r="E18" s="10">
        <v>2264</v>
      </c>
      <c r="F18" s="11">
        <f t="shared" si="0"/>
        <v>365636</v>
      </c>
      <c r="G18" s="11">
        <f t="shared" si="5"/>
        <v>1132509.3999999999</v>
      </c>
      <c r="H18" s="11">
        <f t="shared" si="1"/>
        <v>692784</v>
      </c>
      <c r="I18" s="12">
        <f t="shared" si="6"/>
        <v>2190929.4</v>
      </c>
      <c r="J18" s="7">
        <f t="shared" si="2"/>
        <v>522984</v>
      </c>
      <c r="K18" s="1">
        <f>E18-'[1]2023 старая род.плата'!E22</f>
        <v>411</v>
      </c>
      <c r="M18" s="13">
        <v>158</v>
      </c>
      <c r="N18" s="13">
        <v>278</v>
      </c>
      <c r="O18" s="13">
        <v>88</v>
      </c>
      <c r="P18" s="14">
        <f t="shared" si="3"/>
        <v>293</v>
      </c>
      <c r="R18" s="13">
        <v>490</v>
      </c>
      <c r="S18" s="14">
        <f t="shared" si="4"/>
        <v>259</v>
      </c>
    </row>
    <row r="19" spans="1:19" x14ac:dyDescent="0.2">
      <c r="A19" s="15" t="s">
        <v>12</v>
      </c>
      <c r="B19" s="9">
        <v>3</v>
      </c>
      <c r="C19" s="9">
        <v>4</v>
      </c>
      <c r="D19" s="9">
        <v>2</v>
      </c>
      <c r="E19" s="10">
        <v>1600</v>
      </c>
      <c r="F19" s="11">
        <f t="shared" si="0"/>
        <v>10200</v>
      </c>
      <c r="G19" s="11">
        <f t="shared" si="5"/>
        <v>29920</v>
      </c>
      <c r="H19" s="11">
        <f t="shared" si="1"/>
        <v>20400</v>
      </c>
      <c r="I19" s="12">
        <f t="shared" si="6"/>
        <v>60520</v>
      </c>
      <c r="J19" s="7">
        <f t="shared" si="2"/>
        <v>14400</v>
      </c>
      <c r="K19" s="1">
        <f>E19-'[1]2023 старая род.плата'!E23</f>
        <v>200</v>
      </c>
      <c r="M19" s="13">
        <v>16</v>
      </c>
      <c r="N19" s="13">
        <v>21</v>
      </c>
      <c r="O19" s="13">
        <v>5</v>
      </c>
      <c r="P19" s="14">
        <f t="shared" si="3"/>
        <v>33</v>
      </c>
      <c r="R19" s="13">
        <v>37</v>
      </c>
      <c r="S19" s="14">
        <f t="shared" si="4"/>
        <v>28</v>
      </c>
    </row>
    <row r="20" spans="1:19" x14ac:dyDescent="0.2">
      <c r="A20" s="15" t="s">
        <v>13</v>
      </c>
      <c r="B20" s="9">
        <v>24</v>
      </c>
      <c r="C20" s="9">
        <v>33</v>
      </c>
      <c r="D20" s="9">
        <v>15</v>
      </c>
      <c r="E20" s="10">
        <v>1554</v>
      </c>
      <c r="F20" s="11">
        <f t="shared" si="0"/>
        <v>79254</v>
      </c>
      <c r="G20" s="11">
        <f t="shared" si="5"/>
        <v>239743.35</v>
      </c>
      <c r="H20" s="11">
        <f t="shared" si="1"/>
        <v>148601.25</v>
      </c>
      <c r="I20" s="12">
        <f t="shared" si="6"/>
        <v>467598.6</v>
      </c>
      <c r="J20" s="7">
        <f t="shared" si="2"/>
        <v>111888</v>
      </c>
      <c r="K20" s="1">
        <f>E20-'[1]2023 старая род.плата'!E24</f>
        <v>134</v>
      </c>
      <c r="M20" s="13">
        <v>72</v>
      </c>
      <c r="N20" s="13">
        <v>141</v>
      </c>
      <c r="O20" s="13">
        <v>74</v>
      </c>
      <c r="P20" s="14">
        <f t="shared" si="3"/>
        <v>215</v>
      </c>
      <c r="R20" s="13">
        <v>252</v>
      </c>
      <c r="S20" s="14">
        <f t="shared" si="4"/>
        <v>180</v>
      </c>
    </row>
    <row r="21" spans="1:19" x14ac:dyDescent="0.2">
      <c r="A21" s="15" t="s">
        <v>14</v>
      </c>
      <c r="B21" s="9">
        <v>21</v>
      </c>
      <c r="C21" s="9">
        <v>30</v>
      </c>
      <c r="D21" s="9">
        <v>13</v>
      </c>
      <c r="E21" s="16">
        <v>1892</v>
      </c>
      <c r="F21" s="17">
        <f t="shared" si="0"/>
        <v>84430.5</v>
      </c>
      <c r="G21" s="11">
        <f t="shared" si="5"/>
        <v>265353</v>
      </c>
      <c r="H21" s="17">
        <f t="shared" si="1"/>
        <v>156799.5</v>
      </c>
      <c r="I21" s="12">
        <f t="shared" si="6"/>
        <v>506583</v>
      </c>
      <c r="J21" s="7">
        <f t="shared" si="2"/>
        <v>121088</v>
      </c>
      <c r="K21" s="1">
        <f>E21-'[1]2023 старая род.плата'!E25</f>
        <v>307</v>
      </c>
    </row>
    <row r="22" spans="1:19" x14ac:dyDescent="0.2">
      <c r="A22" s="15" t="s">
        <v>15</v>
      </c>
      <c r="B22" s="9">
        <v>28</v>
      </c>
      <c r="C22" s="9">
        <v>39</v>
      </c>
      <c r="D22" s="9">
        <v>17</v>
      </c>
      <c r="E22" s="10">
        <v>1681</v>
      </c>
      <c r="F22" s="11">
        <f t="shared" si="0"/>
        <v>100019.5</v>
      </c>
      <c r="G22" s="11">
        <f t="shared" si="5"/>
        <v>306488.33</v>
      </c>
      <c r="H22" s="11">
        <f t="shared" si="1"/>
        <v>182178.38</v>
      </c>
      <c r="I22" s="12">
        <f t="shared" si="6"/>
        <v>588686.21</v>
      </c>
      <c r="J22" s="7">
        <f t="shared" si="2"/>
        <v>141204</v>
      </c>
      <c r="K22" s="1">
        <f>E22-'[1]2023 старая род.плата'!E26</f>
        <v>291</v>
      </c>
      <c r="M22" s="13">
        <v>64</v>
      </c>
      <c r="N22" s="13">
        <v>97</v>
      </c>
      <c r="O22" s="13">
        <v>50</v>
      </c>
      <c r="P22" s="14">
        <f t="shared" ref="P22:P37" si="7">M22+N22+O22-B22-C22-D22</f>
        <v>127</v>
      </c>
      <c r="R22" s="13">
        <v>193</v>
      </c>
      <c r="S22" s="14">
        <f t="shared" ref="S22:S37" si="8">R22-B22-C22-D22</f>
        <v>109</v>
      </c>
    </row>
    <row r="23" spans="1:19" x14ac:dyDescent="0.2">
      <c r="A23" s="15" t="s">
        <v>16</v>
      </c>
      <c r="B23" s="9">
        <v>70</v>
      </c>
      <c r="C23" s="9">
        <v>98</v>
      </c>
      <c r="D23" s="9">
        <v>44</v>
      </c>
      <c r="E23" s="10">
        <v>2318</v>
      </c>
      <c r="F23" s="11">
        <f t="shared" si="0"/>
        <v>344802.5</v>
      </c>
      <c r="G23" s="11">
        <f t="shared" si="5"/>
        <v>1061991.7</v>
      </c>
      <c r="H23" s="11">
        <f t="shared" si="1"/>
        <v>650199</v>
      </c>
      <c r="I23" s="12">
        <f t="shared" si="6"/>
        <v>2056993.2</v>
      </c>
      <c r="J23" s="7">
        <f t="shared" si="2"/>
        <v>491416</v>
      </c>
      <c r="K23" s="1">
        <f>E23-'[1]2023 старая род.плата'!E27</f>
        <v>298</v>
      </c>
      <c r="M23" s="13">
        <v>97</v>
      </c>
      <c r="N23" s="13">
        <v>173</v>
      </c>
      <c r="O23" s="13">
        <v>67</v>
      </c>
      <c r="P23" s="14">
        <f t="shared" si="7"/>
        <v>125</v>
      </c>
      <c r="R23" s="13">
        <v>338</v>
      </c>
      <c r="S23" s="14">
        <f t="shared" si="8"/>
        <v>126</v>
      </c>
    </row>
    <row r="24" spans="1:19" x14ac:dyDescent="0.2">
      <c r="A24" s="15" t="s">
        <v>17</v>
      </c>
      <c r="B24" s="9">
        <v>8</v>
      </c>
      <c r="C24" s="9">
        <v>11</v>
      </c>
      <c r="D24" s="9">
        <v>5</v>
      </c>
      <c r="E24" s="10">
        <v>2063</v>
      </c>
      <c r="F24" s="11">
        <f t="shared" si="0"/>
        <v>35071</v>
      </c>
      <c r="G24" s="11">
        <f t="shared" si="5"/>
        <v>106089.78</v>
      </c>
      <c r="H24" s="11">
        <f t="shared" si="1"/>
        <v>65758.13</v>
      </c>
      <c r="I24" s="12">
        <f t="shared" si="6"/>
        <v>206918.91</v>
      </c>
      <c r="J24" s="7">
        <f t="shared" si="2"/>
        <v>49512</v>
      </c>
      <c r="K24" s="1">
        <f>E24-'[1]2023 старая род.плата'!E28</f>
        <v>102</v>
      </c>
      <c r="M24" s="13">
        <v>20</v>
      </c>
      <c r="N24" s="13">
        <v>34</v>
      </c>
      <c r="O24" s="13">
        <v>14</v>
      </c>
      <c r="P24" s="14">
        <f t="shared" si="7"/>
        <v>44</v>
      </c>
      <c r="R24" s="13">
        <v>61</v>
      </c>
      <c r="S24" s="14">
        <f t="shared" si="8"/>
        <v>37</v>
      </c>
    </row>
    <row r="25" spans="1:19" x14ac:dyDescent="0.2">
      <c r="A25" s="15" t="s">
        <v>18</v>
      </c>
      <c r="B25" s="9">
        <v>27</v>
      </c>
      <c r="C25" s="9">
        <v>38</v>
      </c>
      <c r="D25" s="9">
        <v>17</v>
      </c>
      <c r="E25" s="10">
        <v>1791</v>
      </c>
      <c r="F25" s="11">
        <f t="shared" si="0"/>
        <v>102758.63</v>
      </c>
      <c r="G25" s="11">
        <f t="shared" si="5"/>
        <v>318171.15000000002</v>
      </c>
      <c r="H25" s="11">
        <f t="shared" si="1"/>
        <v>194099.63</v>
      </c>
      <c r="I25" s="12">
        <f t="shared" si="6"/>
        <v>615029.41</v>
      </c>
      <c r="J25" s="7">
        <f t="shared" si="2"/>
        <v>146862</v>
      </c>
      <c r="K25" s="1">
        <f>E25-'[1]2023 старая род.плата'!E29</f>
        <v>185</v>
      </c>
      <c r="M25" s="13">
        <v>57</v>
      </c>
      <c r="N25" s="13">
        <v>77</v>
      </c>
      <c r="O25" s="13">
        <v>73</v>
      </c>
      <c r="P25" s="14">
        <f t="shared" si="7"/>
        <v>125</v>
      </c>
      <c r="R25" s="13">
        <v>193</v>
      </c>
      <c r="S25" s="14">
        <f t="shared" si="8"/>
        <v>111</v>
      </c>
    </row>
    <row r="26" spans="1:19" x14ac:dyDescent="0.2">
      <c r="A26" s="15" t="s">
        <v>19</v>
      </c>
      <c r="B26" s="9">
        <v>27</v>
      </c>
      <c r="C26" s="9">
        <v>38</v>
      </c>
      <c r="D26" s="9">
        <v>17</v>
      </c>
      <c r="E26" s="10">
        <v>1988</v>
      </c>
      <c r="F26" s="11">
        <f t="shared" si="0"/>
        <v>114061.5</v>
      </c>
      <c r="G26" s="11">
        <f t="shared" si="5"/>
        <v>353168.2</v>
      </c>
      <c r="H26" s="11">
        <f t="shared" si="1"/>
        <v>215449.5</v>
      </c>
      <c r="I26" s="12">
        <f t="shared" si="6"/>
        <v>682679.2</v>
      </c>
      <c r="J26" s="7">
        <f t="shared" si="2"/>
        <v>163016</v>
      </c>
      <c r="K26" s="1">
        <f>E26-'[1]2023 старая род.плата'!E30</f>
        <v>256</v>
      </c>
      <c r="M26" s="13">
        <v>97</v>
      </c>
      <c r="N26" s="13">
        <v>93</v>
      </c>
      <c r="O26" s="13">
        <v>71</v>
      </c>
      <c r="P26" s="14">
        <f t="shared" si="7"/>
        <v>179</v>
      </c>
      <c r="R26" s="13">
        <v>188</v>
      </c>
      <c r="S26" s="14">
        <f t="shared" si="8"/>
        <v>106</v>
      </c>
    </row>
    <row r="27" spans="1:19" x14ac:dyDescent="0.2">
      <c r="A27" s="15" t="s">
        <v>20</v>
      </c>
      <c r="B27" s="9">
        <v>36</v>
      </c>
      <c r="C27" s="9">
        <v>51</v>
      </c>
      <c r="D27" s="9">
        <v>23</v>
      </c>
      <c r="E27" s="10">
        <v>1904</v>
      </c>
      <c r="F27" s="11">
        <f t="shared" si="0"/>
        <v>145656</v>
      </c>
      <c r="G27" s="11">
        <f t="shared" si="5"/>
        <v>453961.2</v>
      </c>
      <c r="H27" s="11">
        <f t="shared" si="1"/>
        <v>279174</v>
      </c>
      <c r="I27" s="12">
        <f t="shared" si="6"/>
        <v>878791.2</v>
      </c>
      <c r="J27" s="7">
        <f t="shared" si="2"/>
        <v>209440</v>
      </c>
      <c r="K27" s="1">
        <f>E27-'[1]2023 старая род.плата'!E31</f>
        <v>266</v>
      </c>
      <c r="M27" s="13">
        <v>85</v>
      </c>
      <c r="N27" s="13">
        <v>125</v>
      </c>
      <c r="O27" s="13">
        <v>60</v>
      </c>
      <c r="P27" s="14">
        <f t="shared" si="7"/>
        <v>160</v>
      </c>
      <c r="R27" s="13">
        <v>273</v>
      </c>
      <c r="S27" s="14">
        <f t="shared" si="8"/>
        <v>163</v>
      </c>
    </row>
    <row r="28" spans="1:19" x14ac:dyDescent="0.2">
      <c r="A28" s="15" t="s">
        <v>21</v>
      </c>
      <c r="B28" s="9">
        <v>3</v>
      </c>
      <c r="C28" s="9">
        <v>5</v>
      </c>
      <c r="D28" s="9">
        <v>2</v>
      </c>
      <c r="E28" s="10">
        <v>2029</v>
      </c>
      <c r="F28" s="11">
        <f t="shared" si="0"/>
        <v>12934.88</v>
      </c>
      <c r="G28" s="11">
        <f t="shared" si="5"/>
        <v>47427.88</v>
      </c>
      <c r="H28" s="11">
        <f t="shared" si="1"/>
        <v>25869.75</v>
      </c>
      <c r="I28" s="12">
        <f t="shared" si="6"/>
        <v>86232.51</v>
      </c>
      <c r="J28" s="7">
        <f t="shared" si="2"/>
        <v>20290</v>
      </c>
      <c r="K28" s="1">
        <f>E28-'[1]2023 старая род.плата'!E32</f>
        <v>539</v>
      </c>
      <c r="L28" t="s">
        <v>22</v>
      </c>
      <c r="M28" s="13">
        <v>16</v>
      </c>
      <c r="N28" s="13">
        <v>22</v>
      </c>
      <c r="O28" s="13">
        <v>11</v>
      </c>
      <c r="P28" s="14">
        <f t="shared" si="7"/>
        <v>39</v>
      </c>
      <c r="R28" s="13">
        <v>46</v>
      </c>
      <c r="S28" s="14">
        <f t="shared" si="8"/>
        <v>36</v>
      </c>
    </row>
    <row r="29" spans="1:19" x14ac:dyDescent="0.2">
      <c r="A29" s="15" t="s">
        <v>23</v>
      </c>
      <c r="B29" s="9">
        <v>14</v>
      </c>
      <c r="C29" s="9">
        <v>20</v>
      </c>
      <c r="D29" s="9">
        <v>9</v>
      </c>
      <c r="E29" s="10">
        <v>2000</v>
      </c>
      <c r="F29" s="11">
        <f t="shared" si="0"/>
        <v>59500</v>
      </c>
      <c r="G29" s="11">
        <f t="shared" si="5"/>
        <v>187000</v>
      </c>
      <c r="H29" s="11">
        <f t="shared" si="1"/>
        <v>114750</v>
      </c>
      <c r="I29" s="12">
        <f t="shared" si="6"/>
        <v>361250</v>
      </c>
      <c r="J29" s="7">
        <f t="shared" si="2"/>
        <v>86000</v>
      </c>
      <c r="K29" s="1">
        <f>E29-'[1]2023 старая род.плата'!E33</f>
        <v>100</v>
      </c>
      <c r="L29" t="s">
        <v>24</v>
      </c>
      <c r="M29" s="13">
        <v>32</v>
      </c>
      <c r="N29" s="13">
        <v>59</v>
      </c>
      <c r="O29" s="13">
        <v>50</v>
      </c>
      <c r="P29" s="14">
        <f t="shared" si="7"/>
        <v>98</v>
      </c>
      <c r="R29" s="13">
        <v>134</v>
      </c>
      <c r="S29" s="14">
        <f t="shared" si="8"/>
        <v>91</v>
      </c>
    </row>
    <row r="30" spans="1:19" x14ac:dyDescent="0.2">
      <c r="A30" s="15" t="s">
        <v>25</v>
      </c>
      <c r="B30" s="9">
        <v>45</v>
      </c>
      <c r="C30" s="9">
        <v>63</v>
      </c>
      <c r="D30" s="9">
        <v>28</v>
      </c>
      <c r="E30" s="10">
        <v>1750</v>
      </c>
      <c r="F30" s="11">
        <f t="shared" si="0"/>
        <v>167343.75</v>
      </c>
      <c r="G30" s="11">
        <f t="shared" si="5"/>
        <v>515418.75</v>
      </c>
      <c r="H30" s="11">
        <f t="shared" si="1"/>
        <v>312375</v>
      </c>
      <c r="I30" s="12">
        <f t="shared" si="6"/>
        <v>995137.5</v>
      </c>
      <c r="J30" s="7">
        <f t="shared" si="2"/>
        <v>238000</v>
      </c>
      <c r="K30" s="1">
        <f>E30-'[1]2023 старая род.плата'!E35</f>
        <v>235</v>
      </c>
      <c r="M30" s="13">
        <v>109</v>
      </c>
      <c r="N30" s="13">
        <v>154</v>
      </c>
      <c r="O30" s="13">
        <v>72</v>
      </c>
      <c r="P30" s="14">
        <f t="shared" si="7"/>
        <v>199</v>
      </c>
      <c r="R30" s="13">
        <v>305</v>
      </c>
      <c r="S30" s="14">
        <f t="shared" si="8"/>
        <v>169</v>
      </c>
    </row>
    <row r="31" spans="1:19" x14ac:dyDescent="0.2">
      <c r="A31" s="15" t="s">
        <v>26</v>
      </c>
      <c r="B31" s="9">
        <v>16</v>
      </c>
      <c r="C31" s="9">
        <v>24</v>
      </c>
      <c r="D31" s="9">
        <v>10</v>
      </c>
      <c r="E31" s="10">
        <v>1763</v>
      </c>
      <c r="F31" s="11">
        <f t="shared" si="0"/>
        <v>59942</v>
      </c>
      <c r="G31" s="11">
        <f t="shared" si="5"/>
        <v>197808.6</v>
      </c>
      <c r="H31" s="11">
        <f t="shared" si="1"/>
        <v>112391.25</v>
      </c>
      <c r="I31" s="12">
        <f t="shared" si="6"/>
        <v>370141.85</v>
      </c>
      <c r="J31" s="7">
        <f t="shared" si="2"/>
        <v>88150</v>
      </c>
      <c r="K31" s="1">
        <f>E31-'[1]2023 старая род.плата'!E36</f>
        <v>235</v>
      </c>
      <c r="M31" s="13">
        <v>60</v>
      </c>
      <c r="N31" s="13">
        <v>95</v>
      </c>
      <c r="O31" s="13">
        <v>45</v>
      </c>
      <c r="P31" s="14">
        <f t="shared" si="7"/>
        <v>150</v>
      </c>
      <c r="R31" s="13">
        <v>159</v>
      </c>
      <c r="S31" s="14">
        <f t="shared" si="8"/>
        <v>109</v>
      </c>
    </row>
    <row r="32" spans="1:19" x14ac:dyDescent="0.2">
      <c r="A32" s="15" t="s">
        <v>27</v>
      </c>
      <c r="B32" s="9">
        <v>63</v>
      </c>
      <c r="C32" s="9">
        <v>89</v>
      </c>
      <c r="D32" s="9">
        <v>40</v>
      </c>
      <c r="E32" s="10">
        <v>2330</v>
      </c>
      <c r="F32" s="11">
        <f t="shared" si="0"/>
        <v>311928.75</v>
      </c>
      <c r="G32" s="11">
        <f t="shared" si="5"/>
        <v>969454.75</v>
      </c>
      <c r="H32" s="11">
        <f t="shared" si="1"/>
        <v>594150</v>
      </c>
      <c r="I32" s="12">
        <f t="shared" si="6"/>
        <v>1875533.5</v>
      </c>
      <c r="J32" s="7">
        <f t="shared" si="2"/>
        <v>447360</v>
      </c>
      <c r="K32" s="1">
        <f>E32-'[1]2023 старая род.плата'!E37</f>
        <v>515</v>
      </c>
      <c r="M32" s="13">
        <v>201</v>
      </c>
      <c r="N32" s="13">
        <v>349</v>
      </c>
      <c r="O32" s="13">
        <v>121</v>
      </c>
      <c r="P32" s="14">
        <f t="shared" si="7"/>
        <v>479</v>
      </c>
      <c r="R32" s="13">
        <v>656</v>
      </c>
      <c r="S32" s="14">
        <f t="shared" si="8"/>
        <v>464</v>
      </c>
    </row>
    <row r="33" spans="1:19" x14ac:dyDescent="0.2">
      <c r="A33" s="15" t="s">
        <v>28</v>
      </c>
      <c r="B33" s="9">
        <v>14</v>
      </c>
      <c r="C33" s="9">
        <v>20</v>
      </c>
      <c r="D33" s="9">
        <v>9</v>
      </c>
      <c r="E33" s="10">
        <v>1861</v>
      </c>
      <c r="F33" s="11">
        <f t="shared" si="0"/>
        <v>55364.75</v>
      </c>
      <c r="G33" s="11">
        <f t="shared" si="5"/>
        <v>174003.5</v>
      </c>
      <c r="H33" s="11">
        <f t="shared" si="1"/>
        <v>106774.88</v>
      </c>
      <c r="I33" s="12">
        <f t="shared" si="6"/>
        <v>336143.13</v>
      </c>
      <c r="J33" s="7">
        <f t="shared" si="2"/>
        <v>80023</v>
      </c>
      <c r="K33" s="1">
        <f>E33-'[1]2023 старая род.плата'!E38</f>
        <v>301</v>
      </c>
      <c r="M33" s="13">
        <v>40</v>
      </c>
      <c r="N33" s="13">
        <v>70</v>
      </c>
      <c r="O33" s="13">
        <v>35</v>
      </c>
      <c r="P33" s="14">
        <f t="shared" si="7"/>
        <v>102</v>
      </c>
      <c r="R33" s="13">
        <v>130</v>
      </c>
      <c r="S33" s="14">
        <f t="shared" si="8"/>
        <v>87</v>
      </c>
    </row>
    <row r="34" spans="1:19" x14ac:dyDescent="0.2">
      <c r="A34" s="15" t="s">
        <v>29</v>
      </c>
      <c r="B34" s="9">
        <v>15</v>
      </c>
      <c r="C34" s="9">
        <v>20</v>
      </c>
      <c r="D34" s="9">
        <v>9</v>
      </c>
      <c r="E34" s="10">
        <v>1928</v>
      </c>
      <c r="F34" s="11">
        <f t="shared" si="0"/>
        <v>61455</v>
      </c>
      <c r="G34" s="11">
        <f t="shared" si="5"/>
        <v>180268</v>
      </c>
      <c r="H34" s="11">
        <f t="shared" si="1"/>
        <v>110619</v>
      </c>
      <c r="I34" s="12">
        <f t="shared" si="6"/>
        <v>352342</v>
      </c>
      <c r="J34" s="7">
        <f t="shared" si="2"/>
        <v>84832</v>
      </c>
      <c r="K34" s="1">
        <f>E34-'[1]2023 старая род.плата'!E39</f>
        <v>395</v>
      </c>
      <c r="M34" s="13">
        <v>34</v>
      </c>
      <c r="N34" s="13">
        <v>43</v>
      </c>
      <c r="O34" s="13">
        <v>58</v>
      </c>
      <c r="P34" s="14">
        <f t="shared" si="7"/>
        <v>91</v>
      </c>
      <c r="R34" s="13">
        <v>93</v>
      </c>
      <c r="S34" s="14">
        <f t="shared" si="8"/>
        <v>49</v>
      </c>
    </row>
    <row r="35" spans="1:19" x14ac:dyDescent="0.2">
      <c r="A35" s="15" t="s">
        <v>30</v>
      </c>
      <c r="B35" s="9">
        <v>27</v>
      </c>
      <c r="C35" s="9">
        <v>38</v>
      </c>
      <c r="D35" s="9">
        <v>16</v>
      </c>
      <c r="E35" s="10">
        <v>1423</v>
      </c>
      <c r="F35" s="11">
        <f t="shared" si="0"/>
        <v>81644.63</v>
      </c>
      <c r="G35" s="11">
        <f t="shared" si="5"/>
        <v>252795.95</v>
      </c>
      <c r="H35" s="11">
        <f t="shared" si="1"/>
        <v>145146</v>
      </c>
      <c r="I35" s="12">
        <f t="shared" si="6"/>
        <v>479586.58</v>
      </c>
      <c r="J35" s="7">
        <f t="shared" si="2"/>
        <v>115263</v>
      </c>
      <c r="K35" s="1">
        <f>E35-'[1]2023 старая род.плата'!E40</f>
        <v>122</v>
      </c>
      <c r="M35" s="13">
        <v>98</v>
      </c>
      <c r="N35" s="13">
        <v>145</v>
      </c>
      <c r="O35" s="13">
        <v>66</v>
      </c>
      <c r="P35" s="14">
        <f t="shared" si="7"/>
        <v>228</v>
      </c>
      <c r="R35" s="13">
        <v>197</v>
      </c>
      <c r="S35" s="14">
        <f t="shared" si="8"/>
        <v>116</v>
      </c>
    </row>
    <row r="36" spans="1:19" x14ac:dyDescent="0.2">
      <c r="A36" s="8" t="s">
        <v>31</v>
      </c>
      <c r="B36" s="9">
        <v>31</v>
      </c>
      <c r="C36" s="9">
        <v>45</v>
      </c>
      <c r="D36" s="9">
        <v>20</v>
      </c>
      <c r="E36" s="10">
        <v>1516</v>
      </c>
      <c r="F36" s="11">
        <f t="shared" si="0"/>
        <v>99866.5</v>
      </c>
      <c r="G36" s="11">
        <f t="shared" si="5"/>
        <v>318928.5</v>
      </c>
      <c r="H36" s="11">
        <f t="shared" si="1"/>
        <v>193290</v>
      </c>
      <c r="I36" s="12">
        <f t="shared" si="6"/>
        <v>612085</v>
      </c>
      <c r="J36" s="7">
        <f t="shared" si="2"/>
        <v>145536</v>
      </c>
      <c r="K36" s="1">
        <f>E36-'[1]2023 старая род.плата'!E41</f>
        <v>130</v>
      </c>
      <c r="M36" s="13">
        <v>38</v>
      </c>
      <c r="N36" s="13">
        <v>66</v>
      </c>
      <c r="O36" s="13">
        <v>66</v>
      </c>
      <c r="P36" s="14">
        <f t="shared" si="7"/>
        <v>74</v>
      </c>
      <c r="R36" s="13">
        <v>190</v>
      </c>
      <c r="S36" s="14">
        <f t="shared" si="8"/>
        <v>94</v>
      </c>
    </row>
    <row r="37" spans="1:19" x14ac:dyDescent="0.2">
      <c r="A37" s="8" t="s">
        <v>32</v>
      </c>
      <c r="B37" s="9">
        <v>17</v>
      </c>
      <c r="C37" s="9">
        <v>24</v>
      </c>
      <c r="D37" s="9">
        <v>11</v>
      </c>
      <c r="E37" s="10">
        <v>1860</v>
      </c>
      <c r="F37" s="11">
        <f t="shared" si="0"/>
        <v>67192.5</v>
      </c>
      <c r="G37" s="11">
        <f t="shared" si="5"/>
        <v>208692</v>
      </c>
      <c r="H37" s="11">
        <f t="shared" si="1"/>
        <v>130432.5</v>
      </c>
      <c r="I37" s="12">
        <f t="shared" si="6"/>
        <v>406317</v>
      </c>
      <c r="J37" s="7">
        <f t="shared" si="2"/>
        <v>96720</v>
      </c>
      <c r="K37" s="1">
        <f>E37-'[1]2023 старая род.плата'!E42</f>
        <v>310</v>
      </c>
      <c r="M37" s="13">
        <v>57</v>
      </c>
      <c r="N37" s="13">
        <v>78</v>
      </c>
      <c r="O37" s="13">
        <v>44</v>
      </c>
      <c r="P37" s="14">
        <f t="shared" si="7"/>
        <v>127</v>
      </c>
      <c r="R37" s="13">
        <v>156</v>
      </c>
      <c r="S37" s="14">
        <f t="shared" si="8"/>
        <v>104</v>
      </c>
    </row>
    <row r="38" spans="1:19" x14ac:dyDescent="0.2">
      <c r="A38" s="8" t="s">
        <v>33</v>
      </c>
      <c r="B38" s="18">
        <f>SUM(B12:B37)</f>
        <v>1283</v>
      </c>
      <c r="C38" s="18">
        <f>SUM(C12:C37)</f>
        <v>1807</v>
      </c>
      <c r="D38" s="18">
        <f>SUM(D12:D37)</f>
        <v>806</v>
      </c>
      <c r="E38" s="9"/>
      <c r="F38" s="11">
        <f t="shared" ref="F38:I38" si="9">SUM(F12:F37)</f>
        <v>6329956.3899999997</v>
      </c>
      <c r="G38" s="11">
        <f t="shared" si="9"/>
        <v>19612139.27</v>
      </c>
      <c r="H38" s="11">
        <f t="shared" si="9"/>
        <v>11940585.400000002</v>
      </c>
      <c r="I38" s="12">
        <f t="shared" si="9"/>
        <v>37882681.059999995</v>
      </c>
      <c r="J38" s="7">
        <f>SUM(J12:J37)</f>
        <v>9046946</v>
      </c>
    </row>
    <row r="40" spans="1:19" s="20" customFormat="1" ht="33.75" hidden="1" customHeight="1" x14ac:dyDescent="0.25">
      <c r="A40" s="19" t="s">
        <v>44</v>
      </c>
      <c r="E40" s="20" t="s">
        <v>45</v>
      </c>
      <c r="J40" s="21"/>
      <c r="K40" s="21"/>
    </row>
  </sheetData>
  <mergeCells count="14">
    <mergeCell ref="R10:R11"/>
    <mergeCell ref="A1:I1"/>
    <mergeCell ref="A3:A10"/>
    <mergeCell ref="B3:B10"/>
    <mergeCell ref="C3:C10"/>
    <mergeCell ref="D3:D10"/>
    <mergeCell ref="E3:E10"/>
    <mergeCell ref="F3:H3"/>
    <mergeCell ref="I3:I10"/>
    <mergeCell ref="J3:J10"/>
    <mergeCell ref="F4:F10"/>
    <mergeCell ref="G4:G10"/>
    <mergeCell ref="H4:H10"/>
    <mergeCell ref="M10:O11"/>
  </mergeCells>
  <printOptions horizontalCentered="1"/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view="pageBreakPreview" topLeftCell="A7" zoomScaleNormal="95" zoomScaleSheetLayoutView="100" workbookViewId="0">
      <pane xSplit="1" topLeftCell="B1" activePane="topRight" state="frozen"/>
      <selection activeCell="B40" sqref="B40"/>
      <selection pane="topRight" activeCell="A40" sqref="A40:XFD40"/>
    </sheetView>
  </sheetViews>
  <sheetFormatPr defaultRowHeight="12.75" x14ac:dyDescent="0.2"/>
  <cols>
    <col min="1" max="1" width="33.140625" customWidth="1"/>
    <col min="2" max="4" width="20" customWidth="1"/>
    <col min="5" max="5" width="27.42578125" customWidth="1"/>
    <col min="6" max="6" width="14.42578125" customWidth="1"/>
    <col min="7" max="7" width="14.85546875" customWidth="1"/>
    <col min="8" max="8" width="14" customWidth="1"/>
    <col min="9" max="9" width="14.5703125" customWidth="1"/>
    <col min="10" max="10" width="16.42578125" style="1" hidden="1" customWidth="1"/>
    <col min="11" max="11" width="15.28515625" style="1" hidden="1" customWidth="1"/>
    <col min="12" max="12" width="31.28515625" hidden="1" customWidth="1"/>
    <col min="13" max="17" width="0" hidden="1" customWidth="1"/>
    <col min="18" max="18" width="10.85546875" hidden="1" customWidth="1"/>
    <col min="19" max="31" width="0" hidden="1" customWidth="1"/>
  </cols>
  <sheetData>
    <row r="1" spans="1:19" ht="164.25" customHeight="1" x14ac:dyDescent="0.2">
      <c r="A1" s="24" t="s">
        <v>48</v>
      </c>
      <c r="B1" s="24"/>
      <c r="C1" s="24"/>
      <c r="D1" s="24"/>
      <c r="E1" s="24"/>
      <c r="F1" s="24"/>
      <c r="G1" s="24"/>
      <c r="H1" s="24"/>
      <c r="I1" s="24"/>
    </row>
    <row r="2" spans="1:19" ht="13.9" customHeight="1" x14ac:dyDescent="0.2">
      <c r="A2" s="2"/>
      <c r="B2" s="3"/>
      <c r="C2" s="3"/>
      <c r="D2" s="3"/>
      <c r="E2" s="3"/>
      <c r="F2" s="3"/>
      <c r="G2" s="3"/>
      <c r="H2" s="3"/>
      <c r="I2" s="4"/>
    </row>
    <row r="3" spans="1:19" ht="24" customHeight="1" x14ac:dyDescent="0.2">
      <c r="A3" s="25" t="s">
        <v>0</v>
      </c>
      <c r="B3" s="27" t="s">
        <v>39</v>
      </c>
      <c r="C3" s="27" t="s">
        <v>40</v>
      </c>
      <c r="D3" s="27" t="s">
        <v>41</v>
      </c>
      <c r="E3" s="27" t="s">
        <v>43</v>
      </c>
      <c r="F3" s="28" t="s">
        <v>36</v>
      </c>
      <c r="G3" s="29"/>
      <c r="H3" s="30"/>
      <c r="I3" s="31" t="s">
        <v>35</v>
      </c>
      <c r="J3" s="32"/>
    </row>
    <row r="4" spans="1:19" ht="12.75" customHeight="1" x14ac:dyDescent="0.2">
      <c r="A4" s="26"/>
      <c r="B4" s="27"/>
      <c r="C4" s="27"/>
      <c r="D4" s="27"/>
      <c r="E4" s="27"/>
      <c r="F4" s="33" t="s">
        <v>37</v>
      </c>
      <c r="G4" s="33" t="s">
        <v>42</v>
      </c>
      <c r="H4" s="33" t="s">
        <v>38</v>
      </c>
      <c r="I4" s="31"/>
      <c r="J4" s="32"/>
    </row>
    <row r="5" spans="1:19" ht="12.75" customHeight="1" x14ac:dyDescent="0.2">
      <c r="A5" s="26"/>
      <c r="B5" s="27"/>
      <c r="C5" s="27"/>
      <c r="D5" s="27"/>
      <c r="E5" s="27"/>
      <c r="F5" s="34"/>
      <c r="G5" s="34"/>
      <c r="H5" s="34"/>
      <c r="I5" s="31"/>
      <c r="J5" s="32"/>
    </row>
    <row r="6" spans="1:19" x14ac:dyDescent="0.2">
      <c r="A6" s="26"/>
      <c r="B6" s="27"/>
      <c r="C6" s="27"/>
      <c r="D6" s="27"/>
      <c r="E6" s="27"/>
      <c r="F6" s="34"/>
      <c r="G6" s="34"/>
      <c r="H6" s="34"/>
      <c r="I6" s="31"/>
      <c r="J6" s="32"/>
    </row>
    <row r="7" spans="1:19" x14ac:dyDescent="0.2">
      <c r="A7" s="26"/>
      <c r="B7" s="27"/>
      <c r="C7" s="27"/>
      <c r="D7" s="27"/>
      <c r="E7" s="27"/>
      <c r="F7" s="34"/>
      <c r="G7" s="34"/>
      <c r="H7" s="34"/>
      <c r="I7" s="31"/>
      <c r="J7" s="32"/>
    </row>
    <row r="8" spans="1:19" ht="12.75" customHeight="1" x14ac:dyDescent="0.2">
      <c r="A8" s="26"/>
      <c r="B8" s="27"/>
      <c r="C8" s="27"/>
      <c r="D8" s="27"/>
      <c r="E8" s="27"/>
      <c r="F8" s="34"/>
      <c r="G8" s="34"/>
      <c r="H8" s="34"/>
      <c r="I8" s="31"/>
      <c r="J8" s="32"/>
    </row>
    <row r="9" spans="1:19" x14ac:dyDescent="0.2">
      <c r="A9" s="26"/>
      <c r="B9" s="27"/>
      <c r="C9" s="27"/>
      <c r="D9" s="27"/>
      <c r="E9" s="27"/>
      <c r="F9" s="34"/>
      <c r="G9" s="34"/>
      <c r="H9" s="34"/>
      <c r="I9" s="31"/>
      <c r="J9" s="32"/>
    </row>
    <row r="10" spans="1:19" x14ac:dyDescent="0.2">
      <c r="A10" s="26"/>
      <c r="B10" s="27"/>
      <c r="C10" s="27"/>
      <c r="D10" s="27"/>
      <c r="E10" s="27"/>
      <c r="F10" s="34"/>
      <c r="G10" s="34"/>
      <c r="H10" s="34"/>
      <c r="I10" s="31"/>
      <c r="J10" s="32"/>
      <c r="M10" s="35" t="s">
        <v>1</v>
      </c>
      <c r="N10" s="36"/>
      <c r="O10" s="37"/>
      <c r="R10" s="22" t="s">
        <v>2</v>
      </c>
    </row>
    <row r="11" spans="1:19" x14ac:dyDescent="0.2">
      <c r="A11" s="5">
        <v>1</v>
      </c>
      <c r="B11" s="5">
        <v>2</v>
      </c>
      <c r="C11" s="5">
        <v>3</v>
      </c>
      <c r="D11" s="5">
        <v>4</v>
      </c>
      <c r="E11" s="6">
        <v>5</v>
      </c>
      <c r="F11" s="5">
        <v>6</v>
      </c>
      <c r="G11" s="5">
        <v>7</v>
      </c>
      <c r="H11" s="5">
        <v>8</v>
      </c>
      <c r="I11" s="5" t="s">
        <v>34</v>
      </c>
      <c r="J11" s="7"/>
      <c r="M11" s="38"/>
      <c r="N11" s="39"/>
      <c r="O11" s="40"/>
      <c r="R11" s="23"/>
    </row>
    <row r="12" spans="1:19" x14ac:dyDescent="0.2">
      <c r="A12" s="8" t="s">
        <v>3</v>
      </c>
      <c r="B12" s="9">
        <v>35</v>
      </c>
      <c r="C12" s="9">
        <v>47</v>
      </c>
      <c r="D12" s="9">
        <v>21</v>
      </c>
      <c r="E12" s="10">
        <v>1812</v>
      </c>
      <c r="F12" s="11">
        <f t="shared" ref="F12:F37" si="0">ROUND(B12*E12*8.5*0.25,2)</f>
        <v>134767.5</v>
      </c>
      <c r="G12" s="11">
        <f>ROUND(C12*0.55*E12*8.5,2)</f>
        <v>398141.7</v>
      </c>
      <c r="H12" s="11">
        <f t="shared" ref="H12:H37" si="1">ROUND(D12*0.75*E12*8.5,2)</f>
        <v>242581.5</v>
      </c>
      <c r="I12" s="12">
        <f>F12+G12+H12</f>
        <v>775490.7</v>
      </c>
      <c r="J12" s="7">
        <f t="shared" ref="J12:J37" si="2">(B12+C12+D12)*E12</f>
        <v>186636</v>
      </c>
      <c r="K12" s="1">
        <f>E12-'[1]2023 старая род.плата'!E16</f>
        <v>233</v>
      </c>
      <c r="M12" s="13">
        <v>217</v>
      </c>
      <c r="N12" s="13">
        <v>336</v>
      </c>
      <c r="O12" s="13">
        <v>124</v>
      </c>
      <c r="P12" s="14">
        <f t="shared" ref="P12:P20" si="3">M12+N12+O12-B12-C12-D12</f>
        <v>574</v>
      </c>
      <c r="R12" s="13">
        <v>659</v>
      </c>
      <c r="S12" s="14">
        <f t="shared" ref="S12:S20" si="4">R12-B12-C12-D12</f>
        <v>556</v>
      </c>
    </row>
    <row r="13" spans="1:19" x14ac:dyDescent="0.2">
      <c r="A13" s="8" t="s">
        <v>4</v>
      </c>
      <c r="B13" s="9">
        <v>457</v>
      </c>
      <c r="C13" s="9">
        <v>643</v>
      </c>
      <c r="D13" s="9">
        <v>288</v>
      </c>
      <c r="E13" s="10">
        <v>2759</v>
      </c>
      <c r="F13" s="11">
        <f t="shared" si="0"/>
        <v>2679333.88</v>
      </c>
      <c r="G13" s="11">
        <f t="shared" ref="G13:G37" si="5">ROUND(C13*0.55*E13*8.5,2)</f>
        <v>8293622.9800000004</v>
      </c>
      <c r="H13" s="11">
        <f t="shared" si="1"/>
        <v>5065524</v>
      </c>
      <c r="I13" s="12">
        <f t="shared" ref="I13:I37" si="6">F13+G13+H13</f>
        <v>16038480.859999999</v>
      </c>
      <c r="J13" s="7">
        <f t="shared" si="2"/>
        <v>3829492</v>
      </c>
      <c r="K13" s="1">
        <f>E13-'[1]2023 старая род.плата'!E17</f>
        <v>447</v>
      </c>
      <c r="M13" s="13">
        <v>1330</v>
      </c>
      <c r="N13" s="13">
        <v>1560</v>
      </c>
      <c r="O13" s="13">
        <v>420</v>
      </c>
      <c r="P13" s="14">
        <f t="shared" si="3"/>
        <v>1922</v>
      </c>
      <c r="R13" s="13">
        <v>2981</v>
      </c>
      <c r="S13" s="14">
        <f t="shared" si="4"/>
        <v>1593</v>
      </c>
    </row>
    <row r="14" spans="1:19" x14ac:dyDescent="0.2">
      <c r="A14" s="8" t="s">
        <v>5</v>
      </c>
      <c r="B14" s="9">
        <v>78</v>
      </c>
      <c r="C14" s="9">
        <v>110</v>
      </c>
      <c r="D14" s="9">
        <v>50</v>
      </c>
      <c r="E14" s="10">
        <v>2358</v>
      </c>
      <c r="F14" s="11">
        <f t="shared" si="0"/>
        <v>390838.5</v>
      </c>
      <c r="G14" s="11">
        <f t="shared" si="5"/>
        <v>1212601.5</v>
      </c>
      <c r="H14" s="11">
        <f t="shared" si="1"/>
        <v>751612.5</v>
      </c>
      <c r="I14" s="12">
        <f t="shared" si="6"/>
        <v>2355052.5</v>
      </c>
      <c r="J14" s="7">
        <f t="shared" si="2"/>
        <v>561204</v>
      </c>
      <c r="K14" s="1">
        <f>E14-'[1]2023 старая род.плата'!E18</f>
        <v>304</v>
      </c>
      <c r="M14" s="13">
        <v>373</v>
      </c>
      <c r="N14" s="13">
        <v>590</v>
      </c>
      <c r="O14" s="13">
        <v>200</v>
      </c>
      <c r="P14" s="14">
        <f t="shared" si="3"/>
        <v>925</v>
      </c>
      <c r="R14" s="13">
        <v>994</v>
      </c>
      <c r="S14" s="14">
        <f t="shared" si="4"/>
        <v>756</v>
      </c>
    </row>
    <row r="15" spans="1:19" x14ac:dyDescent="0.2">
      <c r="A15" s="8" t="s">
        <v>6</v>
      </c>
      <c r="B15" s="9">
        <v>43</v>
      </c>
      <c r="C15" s="9">
        <v>61</v>
      </c>
      <c r="D15" s="9">
        <v>27</v>
      </c>
      <c r="E15" s="10">
        <v>2200</v>
      </c>
      <c r="F15" s="11">
        <f t="shared" si="0"/>
        <v>201025</v>
      </c>
      <c r="G15" s="11">
        <f t="shared" si="5"/>
        <v>627385</v>
      </c>
      <c r="H15" s="11">
        <f t="shared" si="1"/>
        <v>378675</v>
      </c>
      <c r="I15" s="12">
        <f t="shared" si="6"/>
        <v>1207085</v>
      </c>
      <c r="J15" s="7">
        <f t="shared" si="2"/>
        <v>288200</v>
      </c>
      <c r="K15" s="1">
        <f>E15-'[1]2023 старая род.плата'!E19</f>
        <v>300</v>
      </c>
      <c r="L15" t="s">
        <v>7</v>
      </c>
      <c r="M15" s="13">
        <v>198</v>
      </c>
      <c r="N15" s="13">
        <v>237</v>
      </c>
      <c r="O15" s="13">
        <v>143</v>
      </c>
      <c r="P15" s="14">
        <f t="shared" si="3"/>
        <v>447</v>
      </c>
      <c r="R15" s="13">
        <v>335</v>
      </c>
      <c r="S15" s="14">
        <f t="shared" si="4"/>
        <v>204</v>
      </c>
    </row>
    <row r="16" spans="1:19" x14ac:dyDescent="0.2">
      <c r="A16" s="8" t="s">
        <v>8</v>
      </c>
      <c r="B16" s="9">
        <v>38</v>
      </c>
      <c r="C16" s="9">
        <v>53</v>
      </c>
      <c r="D16" s="9">
        <v>24</v>
      </c>
      <c r="E16" s="10">
        <v>2542</v>
      </c>
      <c r="F16" s="11">
        <f t="shared" si="0"/>
        <v>205266.5</v>
      </c>
      <c r="G16" s="11">
        <f t="shared" si="5"/>
        <v>629844.05000000005</v>
      </c>
      <c r="H16" s="11">
        <f t="shared" si="1"/>
        <v>388926</v>
      </c>
      <c r="I16" s="12">
        <f t="shared" si="6"/>
        <v>1224036.55</v>
      </c>
      <c r="J16" s="7">
        <f t="shared" si="2"/>
        <v>292330</v>
      </c>
      <c r="K16" s="1">
        <f>E16-'[1]2023 старая род.плата'!E20</f>
        <v>392</v>
      </c>
      <c r="L16" t="s">
        <v>9</v>
      </c>
      <c r="M16" s="13">
        <v>115</v>
      </c>
      <c r="N16" s="13">
        <v>155</v>
      </c>
      <c r="O16" s="13">
        <v>90</v>
      </c>
      <c r="P16" s="14">
        <f t="shared" si="3"/>
        <v>245</v>
      </c>
      <c r="R16" s="13">
        <v>325</v>
      </c>
      <c r="S16" s="14">
        <f t="shared" si="4"/>
        <v>210</v>
      </c>
    </row>
    <row r="17" spans="1:19" x14ac:dyDescent="0.2">
      <c r="A17" s="8" t="s">
        <v>10</v>
      </c>
      <c r="B17" s="9">
        <v>60</v>
      </c>
      <c r="C17" s="9">
        <v>84</v>
      </c>
      <c r="D17" s="9">
        <v>38</v>
      </c>
      <c r="E17" s="10">
        <v>2515</v>
      </c>
      <c r="F17" s="11">
        <f t="shared" si="0"/>
        <v>320662.5</v>
      </c>
      <c r="G17" s="11">
        <f t="shared" si="5"/>
        <v>987640.5</v>
      </c>
      <c r="H17" s="11">
        <f t="shared" si="1"/>
        <v>609258.75</v>
      </c>
      <c r="I17" s="12">
        <f t="shared" si="6"/>
        <v>1917561.75</v>
      </c>
      <c r="J17" s="7">
        <f t="shared" si="2"/>
        <v>457730</v>
      </c>
      <c r="K17" s="1">
        <f>E17-'[1]2023 старая род.плата'!E21</f>
        <v>408</v>
      </c>
      <c r="M17" s="13">
        <v>381</v>
      </c>
      <c r="N17" s="13">
        <v>483</v>
      </c>
      <c r="O17" s="13">
        <v>228</v>
      </c>
      <c r="P17" s="14">
        <f t="shared" si="3"/>
        <v>910</v>
      </c>
      <c r="R17" s="13">
        <v>810</v>
      </c>
      <c r="S17" s="14">
        <f t="shared" si="4"/>
        <v>628</v>
      </c>
    </row>
    <row r="18" spans="1:19" x14ac:dyDescent="0.2">
      <c r="A18" s="8" t="s">
        <v>11</v>
      </c>
      <c r="B18" s="9">
        <v>75</v>
      </c>
      <c r="C18" s="9">
        <v>105</v>
      </c>
      <c r="D18" s="9">
        <v>47</v>
      </c>
      <c r="E18" s="10">
        <v>2264</v>
      </c>
      <c r="F18" s="11">
        <f t="shared" si="0"/>
        <v>360825</v>
      </c>
      <c r="G18" s="11">
        <f t="shared" si="5"/>
        <v>1111341</v>
      </c>
      <c r="H18" s="11">
        <f t="shared" si="1"/>
        <v>678351</v>
      </c>
      <c r="I18" s="12">
        <f t="shared" si="6"/>
        <v>2150517</v>
      </c>
      <c r="J18" s="7">
        <f t="shared" si="2"/>
        <v>513928</v>
      </c>
      <c r="K18" s="1">
        <f>E18-'[1]2023 старая род.плата'!E22</f>
        <v>411</v>
      </c>
      <c r="M18" s="13">
        <v>158</v>
      </c>
      <c r="N18" s="13">
        <v>278</v>
      </c>
      <c r="O18" s="13">
        <v>88</v>
      </c>
      <c r="P18" s="14">
        <f t="shared" si="3"/>
        <v>297</v>
      </c>
      <c r="R18" s="13">
        <v>490</v>
      </c>
      <c r="S18" s="14">
        <f t="shared" si="4"/>
        <v>263</v>
      </c>
    </row>
    <row r="19" spans="1:19" x14ac:dyDescent="0.2">
      <c r="A19" s="15" t="s">
        <v>12</v>
      </c>
      <c r="B19" s="9">
        <v>3</v>
      </c>
      <c r="C19" s="9">
        <v>4</v>
      </c>
      <c r="D19" s="9">
        <v>2</v>
      </c>
      <c r="E19" s="10">
        <v>1600</v>
      </c>
      <c r="F19" s="11">
        <f t="shared" si="0"/>
        <v>10200</v>
      </c>
      <c r="G19" s="11">
        <f t="shared" si="5"/>
        <v>29920</v>
      </c>
      <c r="H19" s="11">
        <f t="shared" si="1"/>
        <v>20400</v>
      </c>
      <c r="I19" s="12">
        <f t="shared" si="6"/>
        <v>60520</v>
      </c>
      <c r="J19" s="7">
        <f t="shared" si="2"/>
        <v>14400</v>
      </c>
      <c r="K19" s="1">
        <f>E19-'[1]2023 старая род.плата'!E23</f>
        <v>200</v>
      </c>
      <c r="M19" s="13">
        <v>16</v>
      </c>
      <c r="N19" s="13">
        <v>21</v>
      </c>
      <c r="O19" s="13">
        <v>5</v>
      </c>
      <c r="P19" s="14">
        <f t="shared" si="3"/>
        <v>33</v>
      </c>
      <c r="R19" s="13">
        <v>37</v>
      </c>
      <c r="S19" s="14">
        <f t="shared" si="4"/>
        <v>28</v>
      </c>
    </row>
    <row r="20" spans="1:19" x14ac:dyDescent="0.2">
      <c r="A20" s="15" t="s">
        <v>13</v>
      </c>
      <c r="B20" s="9">
        <v>23</v>
      </c>
      <c r="C20" s="9">
        <v>33</v>
      </c>
      <c r="D20" s="9">
        <v>15</v>
      </c>
      <c r="E20" s="10">
        <v>1554</v>
      </c>
      <c r="F20" s="11">
        <f t="shared" si="0"/>
        <v>75951.75</v>
      </c>
      <c r="G20" s="11">
        <f t="shared" si="5"/>
        <v>239743.35</v>
      </c>
      <c r="H20" s="11">
        <f t="shared" si="1"/>
        <v>148601.25</v>
      </c>
      <c r="I20" s="12">
        <f t="shared" si="6"/>
        <v>464296.35</v>
      </c>
      <c r="J20" s="7">
        <f t="shared" si="2"/>
        <v>110334</v>
      </c>
      <c r="K20" s="1">
        <f>E20-'[1]2023 старая род.плата'!E24</f>
        <v>134</v>
      </c>
      <c r="M20" s="13">
        <v>72</v>
      </c>
      <c r="N20" s="13">
        <v>141</v>
      </c>
      <c r="O20" s="13">
        <v>74</v>
      </c>
      <c r="P20" s="14">
        <f t="shared" si="3"/>
        <v>216</v>
      </c>
      <c r="R20" s="13">
        <v>252</v>
      </c>
      <c r="S20" s="14">
        <f t="shared" si="4"/>
        <v>181</v>
      </c>
    </row>
    <row r="21" spans="1:19" x14ac:dyDescent="0.2">
      <c r="A21" s="15" t="s">
        <v>14</v>
      </c>
      <c r="B21" s="9">
        <v>21</v>
      </c>
      <c r="C21" s="9">
        <v>29</v>
      </c>
      <c r="D21" s="9">
        <v>13</v>
      </c>
      <c r="E21" s="16">
        <v>1892</v>
      </c>
      <c r="F21" s="17">
        <f t="shared" si="0"/>
        <v>84430.5</v>
      </c>
      <c r="G21" s="11">
        <f t="shared" si="5"/>
        <v>256507.9</v>
      </c>
      <c r="H21" s="17">
        <f t="shared" si="1"/>
        <v>156799.5</v>
      </c>
      <c r="I21" s="12">
        <f t="shared" si="6"/>
        <v>497737.9</v>
      </c>
      <c r="J21" s="7">
        <f t="shared" si="2"/>
        <v>119196</v>
      </c>
      <c r="K21" s="1">
        <f>E21-'[1]2023 старая род.плата'!E25</f>
        <v>307</v>
      </c>
    </row>
    <row r="22" spans="1:19" x14ac:dyDescent="0.2">
      <c r="A22" s="15" t="s">
        <v>15</v>
      </c>
      <c r="B22" s="9">
        <v>28</v>
      </c>
      <c r="C22" s="9">
        <v>39</v>
      </c>
      <c r="D22" s="9">
        <v>17</v>
      </c>
      <c r="E22" s="10">
        <v>1681</v>
      </c>
      <c r="F22" s="11">
        <f t="shared" si="0"/>
        <v>100019.5</v>
      </c>
      <c r="G22" s="11">
        <f t="shared" si="5"/>
        <v>306488.33</v>
      </c>
      <c r="H22" s="11">
        <f t="shared" si="1"/>
        <v>182178.38</v>
      </c>
      <c r="I22" s="12">
        <f t="shared" si="6"/>
        <v>588686.21</v>
      </c>
      <c r="J22" s="7">
        <f t="shared" si="2"/>
        <v>141204</v>
      </c>
      <c r="K22" s="1">
        <f>E22-'[1]2023 старая род.плата'!E26</f>
        <v>291</v>
      </c>
      <c r="M22" s="13">
        <v>64</v>
      </c>
      <c r="N22" s="13">
        <v>97</v>
      </c>
      <c r="O22" s="13">
        <v>50</v>
      </c>
      <c r="P22" s="14">
        <f t="shared" ref="P22:P37" si="7">M22+N22+O22-B22-C22-D22</f>
        <v>127</v>
      </c>
      <c r="R22" s="13">
        <v>193</v>
      </c>
      <c r="S22" s="14">
        <f t="shared" ref="S22:S37" si="8">R22-B22-C22-D22</f>
        <v>109</v>
      </c>
    </row>
    <row r="23" spans="1:19" x14ac:dyDescent="0.2">
      <c r="A23" s="15" t="s">
        <v>16</v>
      </c>
      <c r="B23" s="9">
        <v>69</v>
      </c>
      <c r="C23" s="9">
        <v>97</v>
      </c>
      <c r="D23" s="9">
        <v>43</v>
      </c>
      <c r="E23" s="10">
        <v>2318</v>
      </c>
      <c r="F23" s="11">
        <f t="shared" si="0"/>
        <v>339876.75</v>
      </c>
      <c r="G23" s="11">
        <f t="shared" si="5"/>
        <v>1051155.05</v>
      </c>
      <c r="H23" s="11">
        <f t="shared" si="1"/>
        <v>635421.75</v>
      </c>
      <c r="I23" s="12">
        <f t="shared" si="6"/>
        <v>2026453.55</v>
      </c>
      <c r="J23" s="7">
        <f t="shared" si="2"/>
        <v>484462</v>
      </c>
      <c r="K23" s="1">
        <f>E23-'[1]2023 старая род.плата'!E27</f>
        <v>298</v>
      </c>
      <c r="M23" s="13">
        <v>97</v>
      </c>
      <c r="N23" s="13">
        <v>173</v>
      </c>
      <c r="O23" s="13">
        <v>67</v>
      </c>
      <c r="P23" s="14">
        <f t="shared" si="7"/>
        <v>128</v>
      </c>
      <c r="R23" s="13">
        <v>338</v>
      </c>
      <c r="S23" s="14">
        <f t="shared" si="8"/>
        <v>129</v>
      </c>
    </row>
    <row r="24" spans="1:19" x14ac:dyDescent="0.2">
      <c r="A24" s="15" t="s">
        <v>17</v>
      </c>
      <c r="B24" s="9">
        <v>8</v>
      </c>
      <c r="C24" s="9">
        <v>11</v>
      </c>
      <c r="D24" s="9">
        <v>5</v>
      </c>
      <c r="E24" s="10">
        <v>2063</v>
      </c>
      <c r="F24" s="11">
        <f t="shared" si="0"/>
        <v>35071</v>
      </c>
      <c r="G24" s="11">
        <f t="shared" si="5"/>
        <v>106089.78</v>
      </c>
      <c r="H24" s="11">
        <f t="shared" si="1"/>
        <v>65758.13</v>
      </c>
      <c r="I24" s="12">
        <f t="shared" si="6"/>
        <v>206918.91</v>
      </c>
      <c r="J24" s="7">
        <f t="shared" si="2"/>
        <v>49512</v>
      </c>
      <c r="K24" s="1">
        <f>E24-'[1]2023 старая род.плата'!E28</f>
        <v>102</v>
      </c>
      <c r="M24" s="13">
        <v>20</v>
      </c>
      <c r="N24" s="13">
        <v>34</v>
      </c>
      <c r="O24" s="13">
        <v>14</v>
      </c>
      <c r="P24" s="14">
        <f t="shared" si="7"/>
        <v>44</v>
      </c>
      <c r="R24" s="13">
        <v>61</v>
      </c>
      <c r="S24" s="14">
        <f t="shared" si="8"/>
        <v>37</v>
      </c>
    </row>
    <row r="25" spans="1:19" x14ac:dyDescent="0.2">
      <c r="A25" s="15" t="s">
        <v>18</v>
      </c>
      <c r="B25" s="9">
        <v>27</v>
      </c>
      <c r="C25" s="9">
        <v>38</v>
      </c>
      <c r="D25" s="9">
        <v>17</v>
      </c>
      <c r="E25" s="10">
        <v>1791</v>
      </c>
      <c r="F25" s="11">
        <f t="shared" si="0"/>
        <v>102758.63</v>
      </c>
      <c r="G25" s="11">
        <f t="shared" si="5"/>
        <v>318171.15000000002</v>
      </c>
      <c r="H25" s="11">
        <f t="shared" si="1"/>
        <v>194099.63</v>
      </c>
      <c r="I25" s="12">
        <f t="shared" si="6"/>
        <v>615029.41</v>
      </c>
      <c r="J25" s="7">
        <f t="shared" si="2"/>
        <v>146862</v>
      </c>
      <c r="K25" s="1">
        <f>E25-'[1]2023 старая род.плата'!E29</f>
        <v>185</v>
      </c>
      <c r="M25" s="13">
        <v>57</v>
      </c>
      <c r="N25" s="13">
        <v>77</v>
      </c>
      <c r="O25" s="13">
        <v>73</v>
      </c>
      <c r="P25" s="14">
        <f t="shared" si="7"/>
        <v>125</v>
      </c>
      <c r="R25" s="13">
        <v>193</v>
      </c>
      <c r="S25" s="14">
        <f t="shared" si="8"/>
        <v>111</v>
      </c>
    </row>
    <row r="26" spans="1:19" x14ac:dyDescent="0.2">
      <c r="A26" s="15" t="s">
        <v>19</v>
      </c>
      <c r="B26" s="9">
        <v>27</v>
      </c>
      <c r="C26" s="9">
        <v>38</v>
      </c>
      <c r="D26" s="9">
        <v>17</v>
      </c>
      <c r="E26" s="10">
        <v>1988</v>
      </c>
      <c r="F26" s="11">
        <f t="shared" si="0"/>
        <v>114061.5</v>
      </c>
      <c r="G26" s="11">
        <f t="shared" si="5"/>
        <v>353168.2</v>
      </c>
      <c r="H26" s="11">
        <f t="shared" si="1"/>
        <v>215449.5</v>
      </c>
      <c r="I26" s="12">
        <f t="shared" si="6"/>
        <v>682679.2</v>
      </c>
      <c r="J26" s="7">
        <f t="shared" si="2"/>
        <v>163016</v>
      </c>
      <c r="K26" s="1">
        <f>E26-'[1]2023 старая род.плата'!E30</f>
        <v>256</v>
      </c>
      <c r="M26" s="13">
        <v>97</v>
      </c>
      <c r="N26" s="13">
        <v>93</v>
      </c>
      <c r="O26" s="13">
        <v>71</v>
      </c>
      <c r="P26" s="14">
        <f t="shared" si="7"/>
        <v>179</v>
      </c>
      <c r="R26" s="13">
        <v>188</v>
      </c>
      <c r="S26" s="14">
        <f t="shared" si="8"/>
        <v>106</v>
      </c>
    </row>
    <row r="27" spans="1:19" x14ac:dyDescent="0.2">
      <c r="A27" s="15" t="s">
        <v>20</v>
      </c>
      <c r="B27" s="9">
        <v>36</v>
      </c>
      <c r="C27" s="9">
        <v>50</v>
      </c>
      <c r="D27" s="9">
        <v>22</v>
      </c>
      <c r="E27" s="10">
        <v>1904</v>
      </c>
      <c r="F27" s="11">
        <f t="shared" si="0"/>
        <v>145656</v>
      </c>
      <c r="G27" s="11">
        <f t="shared" si="5"/>
        <v>445060</v>
      </c>
      <c r="H27" s="11">
        <f t="shared" si="1"/>
        <v>267036</v>
      </c>
      <c r="I27" s="12">
        <f t="shared" si="6"/>
        <v>857752</v>
      </c>
      <c r="J27" s="7">
        <f t="shared" si="2"/>
        <v>205632</v>
      </c>
      <c r="K27" s="1">
        <f>E27-'[1]2023 старая род.плата'!E31</f>
        <v>266</v>
      </c>
      <c r="M27" s="13">
        <v>85</v>
      </c>
      <c r="N27" s="13">
        <v>125</v>
      </c>
      <c r="O27" s="13">
        <v>60</v>
      </c>
      <c r="P27" s="14">
        <f t="shared" si="7"/>
        <v>162</v>
      </c>
      <c r="R27" s="13">
        <v>273</v>
      </c>
      <c r="S27" s="14">
        <f t="shared" si="8"/>
        <v>165</v>
      </c>
    </row>
    <row r="28" spans="1:19" x14ac:dyDescent="0.2">
      <c r="A28" s="15" t="s">
        <v>21</v>
      </c>
      <c r="B28" s="9">
        <v>3</v>
      </c>
      <c r="C28" s="9">
        <v>5</v>
      </c>
      <c r="D28" s="9">
        <v>2</v>
      </c>
      <c r="E28" s="10">
        <v>2029</v>
      </c>
      <c r="F28" s="11">
        <f t="shared" si="0"/>
        <v>12934.88</v>
      </c>
      <c r="G28" s="11">
        <f t="shared" si="5"/>
        <v>47427.88</v>
      </c>
      <c r="H28" s="11">
        <f t="shared" si="1"/>
        <v>25869.75</v>
      </c>
      <c r="I28" s="12">
        <f t="shared" si="6"/>
        <v>86232.51</v>
      </c>
      <c r="J28" s="7">
        <f t="shared" si="2"/>
        <v>20290</v>
      </c>
      <c r="K28" s="1">
        <f>E28-'[1]2023 старая род.плата'!E32</f>
        <v>539</v>
      </c>
      <c r="L28" t="s">
        <v>22</v>
      </c>
      <c r="M28" s="13">
        <v>16</v>
      </c>
      <c r="N28" s="13">
        <v>22</v>
      </c>
      <c r="O28" s="13">
        <v>11</v>
      </c>
      <c r="P28" s="14">
        <f t="shared" si="7"/>
        <v>39</v>
      </c>
      <c r="R28" s="13">
        <v>46</v>
      </c>
      <c r="S28" s="14">
        <f t="shared" si="8"/>
        <v>36</v>
      </c>
    </row>
    <row r="29" spans="1:19" x14ac:dyDescent="0.2">
      <c r="A29" s="15" t="s">
        <v>23</v>
      </c>
      <c r="B29" s="9">
        <v>14</v>
      </c>
      <c r="C29" s="9">
        <v>20</v>
      </c>
      <c r="D29" s="9">
        <v>9</v>
      </c>
      <c r="E29" s="10">
        <v>2000</v>
      </c>
      <c r="F29" s="11">
        <f t="shared" si="0"/>
        <v>59500</v>
      </c>
      <c r="G29" s="11">
        <f t="shared" si="5"/>
        <v>187000</v>
      </c>
      <c r="H29" s="11">
        <f t="shared" si="1"/>
        <v>114750</v>
      </c>
      <c r="I29" s="12">
        <f t="shared" si="6"/>
        <v>361250</v>
      </c>
      <c r="J29" s="7">
        <f t="shared" si="2"/>
        <v>86000</v>
      </c>
      <c r="K29" s="1">
        <f>E29-'[1]2023 старая род.плата'!E33</f>
        <v>100</v>
      </c>
      <c r="L29" t="s">
        <v>24</v>
      </c>
      <c r="M29" s="13">
        <v>32</v>
      </c>
      <c r="N29" s="13">
        <v>59</v>
      </c>
      <c r="O29" s="13">
        <v>50</v>
      </c>
      <c r="P29" s="14">
        <f t="shared" si="7"/>
        <v>98</v>
      </c>
      <c r="R29" s="13">
        <v>134</v>
      </c>
      <c r="S29" s="14">
        <f t="shared" si="8"/>
        <v>91</v>
      </c>
    </row>
    <row r="30" spans="1:19" x14ac:dyDescent="0.2">
      <c r="A30" s="15" t="s">
        <v>25</v>
      </c>
      <c r="B30" s="9">
        <v>45</v>
      </c>
      <c r="C30" s="9">
        <v>63</v>
      </c>
      <c r="D30" s="9">
        <v>28</v>
      </c>
      <c r="E30" s="10">
        <v>1750</v>
      </c>
      <c r="F30" s="11">
        <f t="shared" si="0"/>
        <v>167343.75</v>
      </c>
      <c r="G30" s="11">
        <f t="shared" si="5"/>
        <v>515418.75</v>
      </c>
      <c r="H30" s="11">
        <f t="shared" si="1"/>
        <v>312375</v>
      </c>
      <c r="I30" s="12">
        <f t="shared" si="6"/>
        <v>995137.5</v>
      </c>
      <c r="J30" s="7">
        <f t="shared" si="2"/>
        <v>238000</v>
      </c>
      <c r="K30" s="1">
        <f>E30-'[1]2023 старая род.плата'!E35</f>
        <v>235</v>
      </c>
      <c r="M30" s="13">
        <v>109</v>
      </c>
      <c r="N30" s="13">
        <v>154</v>
      </c>
      <c r="O30" s="13">
        <v>72</v>
      </c>
      <c r="P30" s="14">
        <f t="shared" si="7"/>
        <v>199</v>
      </c>
      <c r="R30" s="13">
        <v>305</v>
      </c>
      <c r="S30" s="14">
        <f t="shared" si="8"/>
        <v>169</v>
      </c>
    </row>
    <row r="31" spans="1:19" x14ac:dyDescent="0.2">
      <c r="A31" s="15" t="s">
        <v>26</v>
      </c>
      <c r="B31" s="9">
        <v>16</v>
      </c>
      <c r="C31" s="9">
        <v>23</v>
      </c>
      <c r="D31" s="9">
        <v>10</v>
      </c>
      <c r="E31" s="10">
        <v>1763</v>
      </c>
      <c r="F31" s="11">
        <f t="shared" si="0"/>
        <v>59942</v>
      </c>
      <c r="G31" s="11">
        <f t="shared" si="5"/>
        <v>189566.58</v>
      </c>
      <c r="H31" s="11">
        <f t="shared" si="1"/>
        <v>112391.25</v>
      </c>
      <c r="I31" s="12">
        <f t="shared" si="6"/>
        <v>361899.82999999996</v>
      </c>
      <c r="J31" s="7">
        <f t="shared" si="2"/>
        <v>86387</v>
      </c>
      <c r="K31" s="1">
        <f>E31-'[1]2023 старая род.плата'!E36</f>
        <v>235</v>
      </c>
      <c r="M31" s="13">
        <v>60</v>
      </c>
      <c r="N31" s="13">
        <v>95</v>
      </c>
      <c r="O31" s="13">
        <v>45</v>
      </c>
      <c r="P31" s="14">
        <f t="shared" si="7"/>
        <v>151</v>
      </c>
      <c r="R31" s="13">
        <v>159</v>
      </c>
      <c r="S31" s="14">
        <f t="shared" si="8"/>
        <v>110</v>
      </c>
    </row>
    <row r="32" spans="1:19" x14ac:dyDescent="0.2">
      <c r="A32" s="15" t="s">
        <v>27</v>
      </c>
      <c r="B32" s="9">
        <v>63</v>
      </c>
      <c r="C32" s="9">
        <v>88</v>
      </c>
      <c r="D32" s="9">
        <v>40</v>
      </c>
      <c r="E32" s="10">
        <v>2330</v>
      </c>
      <c r="F32" s="11">
        <f t="shared" si="0"/>
        <v>311928.75</v>
      </c>
      <c r="G32" s="11">
        <f t="shared" si="5"/>
        <v>958562</v>
      </c>
      <c r="H32" s="11">
        <f t="shared" si="1"/>
        <v>594150</v>
      </c>
      <c r="I32" s="12">
        <f t="shared" si="6"/>
        <v>1864640.75</v>
      </c>
      <c r="J32" s="7">
        <f t="shared" si="2"/>
        <v>445030</v>
      </c>
      <c r="K32" s="1">
        <f>E32-'[1]2023 старая род.плата'!E37</f>
        <v>515</v>
      </c>
      <c r="M32" s="13">
        <v>201</v>
      </c>
      <c r="N32" s="13">
        <v>349</v>
      </c>
      <c r="O32" s="13">
        <v>121</v>
      </c>
      <c r="P32" s="14">
        <f t="shared" si="7"/>
        <v>480</v>
      </c>
      <c r="R32" s="13">
        <v>656</v>
      </c>
      <c r="S32" s="14">
        <f t="shared" si="8"/>
        <v>465</v>
      </c>
    </row>
    <row r="33" spans="1:19" x14ac:dyDescent="0.2">
      <c r="A33" s="15" t="s">
        <v>28</v>
      </c>
      <c r="B33" s="9">
        <v>14</v>
      </c>
      <c r="C33" s="9">
        <v>19</v>
      </c>
      <c r="D33" s="9">
        <v>9</v>
      </c>
      <c r="E33" s="10">
        <v>1861</v>
      </c>
      <c r="F33" s="11">
        <f t="shared" si="0"/>
        <v>55364.75</v>
      </c>
      <c r="G33" s="11">
        <f t="shared" si="5"/>
        <v>165303.32999999999</v>
      </c>
      <c r="H33" s="11">
        <f t="shared" si="1"/>
        <v>106774.88</v>
      </c>
      <c r="I33" s="12">
        <f t="shared" si="6"/>
        <v>327442.95999999996</v>
      </c>
      <c r="J33" s="7">
        <f t="shared" si="2"/>
        <v>78162</v>
      </c>
      <c r="K33" s="1">
        <f>E33-'[1]2023 старая род.плата'!E38</f>
        <v>301</v>
      </c>
      <c r="M33" s="13">
        <v>40</v>
      </c>
      <c r="N33" s="13">
        <v>70</v>
      </c>
      <c r="O33" s="13">
        <v>35</v>
      </c>
      <c r="P33" s="14">
        <f t="shared" si="7"/>
        <v>103</v>
      </c>
      <c r="R33" s="13">
        <v>130</v>
      </c>
      <c r="S33" s="14">
        <f t="shared" si="8"/>
        <v>88</v>
      </c>
    </row>
    <row r="34" spans="1:19" x14ac:dyDescent="0.2">
      <c r="A34" s="15" t="s">
        <v>29</v>
      </c>
      <c r="B34" s="9">
        <v>15</v>
      </c>
      <c r="C34" s="9">
        <v>20</v>
      </c>
      <c r="D34" s="9">
        <v>9</v>
      </c>
      <c r="E34" s="10">
        <v>1928</v>
      </c>
      <c r="F34" s="11">
        <f t="shared" si="0"/>
        <v>61455</v>
      </c>
      <c r="G34" s="11">
        <f t="shared" si="5"/>
        <v>180268</v>
      </c>
      <c r="H34" s="11">
        <f t="shared" si="1"/>
        <v>110619</v>
      </c>
      <c r="I34" s="12">
        <f t="shared" si="6"/>
        <v>352342</v>
      </c>
      <c r="J34" s="7">
        <f t="shared" si="2"/>
        <v>84832</v>
      </c>
      <c r="K34" s="1">
        <f>E34-'[1]2023 старая род.плата'!E39</f>
        <v>395</v>
      </c>
      <c r="M34" s="13">
        <v>34</v>
      </c>
      <c r="N34" s="13">
        <v>43</v>
      </c>
      <c r="O34" s="13">
        <v>58</v>
      </c>
      <c r="P34" s="14">
        <f t="shared" si="7"/>
        <v>91</v>
      </c>
      <c r="R34" s="13">
        <v>93</v>
      </c>
      <c r="S34" s="14">
        <f t="shared" si="8"/>
        <v>49</v>
      </c>
    </row>
    <row r="35" spans="1:19" x14ac:dyDescent="0.2">
      <c r="A35" s="15" t="s">
        <v>30</v>
      </c>
      <c r="B35" s="9">
        <v>26</v>
      </c>
      <c r="C35" s="9">
        <v>37</v>
      </c>
      <c r="D35" s="9">
        <v>16</v>
      </c>
      <c r="E35" s="10">
        <v>1423</v>
      </c>
      <c r="F35" s="11">
        <f t="shared" si="0"/>
        <v>78620.75</v>
      </c>
      <c r="G35" s="11">
        <f t="shared" si="5"/>
        <v>246143.43</v>
      </c>
      <c r="H35" s="11">
        <f t="shared" si="1"/>
        <v>145146</v>
      </c>
      <c r="I35" s="12">
        <f t="shared" si="6"/>
        <v>469910.18</v>
      </c>
      <c r="J35" s="7">
        <f t="shared" si="2"/>
        <v>112417</v>
      </c>
      <c r="K35" s="1">
        <f>E35-'[1]2023 старая род.плата'!E40</f>
        <v>122</v>
      </c>
      <c r="M35" s="13">
        <v>98</v>
      </c>
      <c r="N35" s="13">
        <v>145</v>
      </c>
      <c r="O35" s="13">
        <v>66</v>
      </c>
      <c r="P35" s="14">
        <f t="shared" si="7"/>
        <v>230</v>
      </c>
      <c r="R35" s="13">
        <v>197</v>
      </c>
      <c r="S35" s="14">
        <f t="shared" si="8"/>
        <v>118</v>
      </c>
    </row>
    <row r="36" spans="1:19" x14ac:dyDescent="0.2">
      <c r="A36" s="8" t="s">
        <v>31</v>
      </c>
      <c r="B36" s="9">
        <v>31</v>
      </c>
      <c r="C36" s="9">
        <v>44</v>
      </c>
      <c r="D36" s="9">
        <v>20</v>
      </c>
      <c r="E36" s="10">
        <v>1516</v>
      </c>
      <c r="F36" s="11">
        <f t="shared" si="0"/>
        <v>99866.5</v>
      </c>
      <c r="G36" s="11">
        <f t="shared" si="5"/>
        <v>311841.2</v>
      </c>
      <c r="H36" s="11">
        <f t="shared" si="1"/>
        <v>193290</v>
      </c>
      <c r="I36" s="12">
        <f t="shared" si="6"/>
        <v>604997.69999999995</v>
      </c>
      <c r="J36" s="7">
        <f t="shared" si="2"/>
        <v>144020</v>
      </c>
      <c r="K36" s="1">
        <f>E36-'[1]2023 старая род.плата'!E41</f>
        <v>130</v>
      </c>
      <c r="M36" s="13">
        <v>38</v>
      </c>
      <c r="N36" s="13">
        <v>66</v>
      </c>
      <c r="O36" s="13">
        <v>66</v>
      </c>
      <c r="P36" s="14">
        <f t="shared" si="7"/>
        <v>75</v>
      </c>
      <c r="R36" s="13">
        <v>190</v>
      </c>
      <c r="S36" s="14">
        <f t="shared" si="8"/>
        <v>95</v>
      </c>
    </row>
    <row r="37" spans="1:19" x14ac:dyDescent="0.2">
      <c r="A37" s="8" t="s">
        <v>32</v>
      </c>
      <c r="B37" s="9">
        <v>17</v>
      </c>
      <c r="C37" s="9">
        <v>24</v>
      </c>
      <c r="D37" s="9">
        <v>11</v>
      </c>
      <c r="E37" s="10">
        <v>1860</v>
      </c>
      <c r="F37" s="11">
        <f t="shared" si="0"/>
        <v>67192.5</v>
      </c>
      <c r="G37" s="11">
        <f t="shared" si="5"/>
        <v>208692</v>
      </c>
      <c r="H37" s="11">
        <f t="shared" si="1"/>
        <v>130432.5</v>
      </c>
      <c r="I37" s="12">
        <f t="shared" si="6"/>
        <v>406317</v>
      </c>
      <c r="J37" s="7">
        <f t="shared" si="2"/>
        <v>96720</v>
      </c>
      <c r="K37" s="1">
        <f>E37-'[1]2023 старая род.плата'!E42</f>
        <v>310</v>
      </c>
      <c r="M37" s="13">
        <v>57</v>
      </c>
      <c r="N37" s="13">
        <v>78</v>
      </c>
      <c r="O37" s="13">
        <v>44</v>
      </c>
      <c r="P37" s="14">
        <f t="shared" si="7"/>
        <v>127</v>
      </c>
      <c r="R37" s="13">
        <v>156</v>
      </c>
      <c r="S37" s="14">
        <f t="shared" si="8"/>
        <v>104</v>
      </c>
    </row>
    <row r="38" spans="1:19" x14ac:dyDescent="0.2">
      <c r="A38" s="8" t="s">
        <v>33</v>
      </c>
      <c r="B38" s="18">
        <f>SUM(B12:B37)</f>
        <v>1272</v>
      </c>
      <c r="C38" s="18">
        <f>SUM(C12:C37)</f>
        <v>1785</v>
      </c>
      <c r="D38" s="18">
        <f>SUM(D12:D37)</f>
        <v>800</v>
      </c>
      <c r="E38" s="9"/>
      <c r="F38" s="11">
        <f t="shared" ref="F38:I38" si="9">SUM(F12:F37)</f>
        <v>6274893.3899999997</v>
      </c>
      <c r="G38" s="11">
        <f t="shared" si="9"/>
        <v>19377103.659999996</v>
      </c>
      <c r="H38" s="11">
        <f t="shared" si="9"/>
        <v>11846471.270000003</v>
      </c>
      <c r="I38" s="12">
        <f t="shared" si="9"/>
        <v>37498468.320000008</v>
      </c>
      <c r="J38" s="7">
        <f>SUM(J12:J37)</f>
        <v>8955996</v>
      </c>
    </row>
    <row r="40" spans="1:19" s="20" customFormat="1" ht="33.75" hidden="1" customHeight="1" x14ac:dyDescent="0.25">
      <c r="A40" s="19" t="s">
        <v>44</v>
      </c>
      <c r="E40" s="20" t="s">
        <v>45</v>
      </c>
      <c r="J40" s="21"/>
      <c r="K40" s="21"/>
    </row>
  </sheetData>
  <mergeCells count="14">
    <mergeCell ref="R10:R11"/>
    <mergeCell ref="A1:I1"/>
    <mergeCell ref="A3:A10"/>
    <mergeCell ref="B3:B10"/>
    <mergeCell ref="C3:C10"/>
    <mergeCell ref="D3:D10"/>
    <mergeCell ref="E3:E10"/>
    <mergeCell ref="F3:H3"/>
    <mergeCell ref="I3:I10"/>
    <mergeCell ref="J3:J10"/>
    <mergeCell ref="F4:F10"/>
    <mergeCell ref="G4:G10"/>
    <mergeCell ref="H4:H10"/>
    <mergeCell ref="M10:O11"/>
  </mergeCells>
  <printOptions horizontalCentered="1"/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2024г род.пл на 01.01.2023 </vt:lpstr>
      <vt:lpstr>2025г род.пл на 01.01.2023</vt:lpstr>
      <vt:lpstr>2026г род.пл на 01.01.2023</vt:lpstr>
      <vt:lpstr>'2024г род.пл на 01.01.2023 '!Заголовки_для_печати</vt:lpstr>
      <vt:lpstr>'2025г род.пл на 01.01.2023'!Заголовки_для_печати</vt:lpstr>
      <vt:lpstr>'2026г род.пл на 01.01.2023'!Заголовки_для_печати</vt:lpstr>
      <vt:lpstr>'2024г род.пл на 01.01.2023 '!Область_печати</vt:lpstr>
      <vt:lpstr>'2025г род.пл на 01.01.2023'!Область_печати</vt:lpstr>
      <vt:lpstr>'2026г род.пл на 01.01.2023'!Область_печати</vt:lpstr>
    </vt:vector>
  </TitlesOfParts>
  <Company>Департамент образования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Костерина Наталья Геннадьевна</cp:lastModifiedBy>
  <cp:lastPrinted>2023-10-11T14:02:51Z</cp:lastPrinted>
  <dcterms:created xsi:type="dcterms:W3CDTF">2022-10-24T14:23:22Z</dcterms:created>
  <dcterms:modified xsi:type="dcterms:W3CDTF">2023-10-11T14:03:19Z</dcterms:modified>
</cp:coreProperties>
</file>